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28800" windowHeight="13620"/>
  </bookViews>
  <sheets>
    <sheet name="Ф.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4" i="2" l="1"/>
  <c r="T74" i="2"/>
  <c r="S74" i="2"/>
  <c r="R74" i="2"/>
  <c r="Q74" i="2"/>
  <c r="U73" i="2"/>
  <c r="T73" i="2"/>
  <c r="S73" i="2"/>
  <c r="R73" i="2"/>
  <c r="Q73" i="2"/>
  <c r="U72" i="2"/>
  <c r="T72" i="2"/>
  <c r="S72" i="2"/>
  <c r="R72" i="2"/>
  <c r="Q72" i="2"/>
  <c r="U71" i="2"/>
  <c r="T71" i="2"/>
  <c r="S71" i="2"/>
  <c r="R71" i="2"/>
  <c r="Q71" i="2"/>
  <c r="U70" i="2"/>
  <c r="T70" i="2"/>
  <c r="S70" i="2"/>
  <c r="R70" i="2"/>
  <c r="Q70" i="2"/>
  <c r="U69" i="2"/>
  <c r="T69" i="2"/>
  <c r="S69" i="2"/>
  <c r="R69" i="2"/>
  <c r="Q69" i="2"/>
  <c r="U68" i="2"/>
  <c r="T68" i="2"/>
  <c r="S68" i="2"/>
  <c r="R68" i="2"/>
  <c r="Q68" i="2"/>
  <c r="U67" i="2"/>
  <c r="T67" i="2"/>
  <c r="S67" i="2"/>
  <c r="R67" i="2"/>
  <c r="Q67" i="2"/>
  <c r="U66" i="2"/>
  <c r="T66" i="2"/>
  <c r="S66" i="2"/>
  <c r="R66" i="2"/>
  <c r="Q66" i="2"/>
  <c r="U65" i="2"/>
  <c r="T65" i="2"/>
  <c r="S65" i="2"/>
  <c r="R65" i="2"/>
  <c r="Q65" i="2"/>
  <c r="U64" i="2"/>
  <c r="T64" i="2"/>
  <c r="S64" i="2"/>
  <c r="R64" i="2"/>
  <c r="Q64" i="2"/>
  <c r="U63" i="2"/>
  <c r="T63" i="2"/>
  <c r="S63" i="2"/>
  <c r="R63" i="2"/>
  <c r="Q63" i="2"/>
  <c r="U62" i="2"/>
  <c r="T62" i="2"/>
  <c r="S62" i="2"/>
  <c r="R62" i="2"/>
  <c r="Q62" i="2"/>
  <c r="U61" i="2"/>
  <c r="T61" i="2"/>
  <c r="S61" i="2"/>
  <c r="R61" i="2"/>
  <c r="Q61" i="2"/>
  <c r="U60" i="2"/>
  <c r="T60" i="2"/>
  <c r="S60" i="2"/>
  <c r="R60" i="2"/>
  <c r="Q60" i="2"/>
  <c r="U59" i="2"/>
  <c r="T59" i="2"/>
  <c r="S59" i="2"/>
  <c r="R59" i="2"/>
  <c r="Q59" i="2"/>
  <c r="U58" i="2"/>
  <c r="T58" i="2"/>
  <c r="S58" i="2"/>
  <c r="R58" i="2"/>
  <c r="Q58" i="2"/>
  <c r="U57" i="2"/>
  <c r="T57" i="2"/>
  <c r="S57" i="2"/>
  <c r="R57" i="2"/>
  <c r="Q57" i="2"/>
  <c r="U56" i="2"/>
  <c r="T56" i="2"/>
  <c r="S56" i="2"/>
  <c r="R56" i="2"/>
  <c r="Q56" i="2"/>
  <c r="U55" i="2"/>
  <c r="T55" i="2"/>
  <c r="S55" i="2"/>
  <c r="R55" i="2"/>
  <c r="Q55" i="2"/>
  <c r="U54" i="2"/>
  <c r="T54" i="2"/>
  <c r="S54" i="2"/>
  <c r="R54" i="2"/>
  <c r="Q54" i="2"/>
  <c r="U53" i="2"/>
  <c r="T53" i="2"/>
  <c r="S53" i="2"/>
  <c r="R53" i="2"/>
  <c r="Q53" i="2"/>
  <c r="U52" i="2"/>
  <c r="T52" i="2"/>
  <c r="S52" i="2"/>
  <c r="R52" i="2"/>
  <c r="Q52" i="2"/>
  <c r="U51" i="2"/>
  <c r="T51" i="2"/>
  <c r="S51" i="2"/>
  <c r="R51" i="2"/>
  <c r="Q51" i="2"/>
  <c r="U50" i="2"/>
  <c r="T50" i="2"/>
  <c r="S50" i="2"/>
  <c r="R50" i="2"/>
  <c r="Q50" i="2"/>
  <c r="U49" i="2"/>
  <c r="T49" i="2"/>
  <c r="S49" i="2"/>
  <c r="R49" i="2"/>
  <c r="Q49" i="2"/>
  <c r="U48" i="2"/>
  <c r="T48" i="2"/>
  <c r="S48" i="2"/>
  <c r="R48" i="2"/>
  <c r="Q48" i="2"/>
  <c r="U47" i="2"/>
  <c r="T47" i="2"/>
  <c r="S47" i="2"/>
  <c r="R47" i="2"/>
  <c r="Q47" i="2"/>
  <c r="U46" i="2"/>
  <c r="T46" i="2"/>
  <c r="S46" i="2"/>
  <c r="R46" i="2"/>
  <c r="Q46" i="2"/>
  <c r="U45" i="2"/>
  <c r="T45" i="2"/>
  <c r="S45" i="2"/>
  <c r="R45" i="2"/>
  <c r="Q45" i="2"/>
  <c r="U44" i="2"/>
  <c r="T44" i="2"/>
  <c r="S44" i="2"/>
  <c r="R44" i="2"/>
  <c r="Q44" i="2"/>
  <c r="U43" i="2"/>
  <c r="T43" i="2"/>
  <c r="S43" i="2"/>
  <c r="R43" i="2"/>
  <c r="Q43" i="2"/>
  <c r="U42" i="2"/>
  <c r="T42" i="2"/>
  <c r="S42" i="2"/>
  <c r="R42" i="2"/>
  <c r="Q42" i="2"/>
  <c r="U41" i="2"/>
  <c r="T41" i="2"/>
  <c r="S41" i="2"/>
  <c r="R41" i="2"/>
  <c r="Q41" i="2"/>
  <c r="U40" i="2"/>
  <c r="T40" i="2"/>
  <c r="S40" i="2"/>
  <c r="R40" i="2"/>
  <c r="Q40" i="2"/>
  <c r="U39" i="2"/>
  <c r="T39" i="2"/>
  <c r="S39" i="2"/>
  <c r="R39" i="2"/>
  <c r="Q39" i="2"/>
  <c r="U38" i="2"/>
  <c r="T38" i="2"/>
  <c r="S38" i="2"/>
  <c r="R38" i="2"/>
  <c r="Q38" i="2"/>
  <c r="U37" i="2"/>
  <c r="T37" i="2"/>
  <c r="S37" i="2"/>
  <c r="R37" i="2"/>
  <c r="Q37" i="2"/>
  <c r="U36" i="2"/>
  <c r="T36" i="2"/>
  <c r="S36" i="2"/>
  <c r="R36" i="2"/>
  <c r="Q36" i="2"/>
  <c r="U35" i="2"/>
  <c r="T35" i="2"/>
  <c r="S35" i="2"/>
  <c r="R35" i="2"/>
  <c r="Q35" i="2"/>
  <c r="U34" i="2"/>
  <c r="T34" i="2"/>
  <c r="S34" i="2"/>
  <c r="R34" i="2"/>
  <c r="Q34" i="2"/>
  <c r="U33" i="2"/>
  <c r="T33" i="2"/>
  <c r="S33" i="2"/>
  <c r="R33" i="2"/>
  <c r="Q33" i="2"/>
  <c r="U32" i="2"/>
  <c r="T32" i="2"/>
  <c r="S32" i="2"/>
  <c r="R32" i="2"/>
  <c r="Q32" i="2"/>
  <c r="U31" i="2"/>
  <c r="T31" i="2"/>
  <c r="S31" i="2"/>
  <c r="R31" i="2"/>
  <c r="Q31" i="2"/>
  <c r="U30" i="2"/>
  <c r="T30" i="2"/>
  <c r="S30" i="2"/>
  <c r="R30" i="2"/>
  <c r="Q30" i="2"/>
  <c r="U29" i="2"/>
  <c r="T29" i="2"/>
  <c r="S29" i="2"/>
  <c r="R29" i="2"/>
  <c r="Q29" i="2"/>
  <c r="U28" i="2"/>
  <c r="T28" i="2"/>
  <c r="S28" i="2"/>
  <c r="R28" i="2"/>
  <c r="Q28" i="2"/>
  <c r="U27" i="2"/>
  <c r="T27" i="2"/>
  <c r="S27" i="2"/>
  <c r="R27" i="2"/>
  <c r="Q27" i="2"/>
  <c r="U26" i="2"/>
  <c r="T26" i="2"/>
  <c r="S26" i="2"/>
  <c r="R26" i="2"/>
  <c r="Q26" i="2"/>
  <c r="U25" i="2"/>
  <c r="T25" i="2"/>
  <c r="S25" i="2"/>
  <c r="R25" i="2"/>
  <c r="Q25" i="2"/>
  <c r="U24" i="2"/>
  <c r="T24" i="2"/>
  <c r="S24" i="2"/>
  <c r="R24" i="2"/>
  <c r="Q24" i="2"/>
  <c r="U23" i="2"/>
  <c r="T23" i="2"/>
  <c r="S23" i="2"/>
  <c r="R23" i="2"/>
  <c r="Q23" i="2"/>
  <c r="U22" i="2"/>
  <c r="T22" i="2"/>
  <c r="S22" i="2"/>
  <c r="R22" i="2"/>
  <c r="Q22" i="2"/>
  <c r="U21" i="2"/>
  <c r="T21" i="2"/>
  <c r="S21" i="2"/>
  <c r="R21" i="2"/>
  <c r="Q21" i="2"/>
  <c r="U20" i="2"/>
  <c r="T20" i="2"/>
  <c r="S20" i="2"/>
  <c r="R20" i="2"/>
  <c r="Q20" i="2"/>
  <c r="J69" i="2" l="1"/>
  <c r="I69" i="2"/>
  <c r="I68" i="2" s="1"/>
  <c r="H69" i="2"/>
  <c r="H68" i="2" s="1"/>
  <c r="G69" i="2"/>
  <c r="G68" i="2" s="1"/>
  <c r="F69" i="2"/>
  <c r="J68" i="2"/>
  <c r="F68" i="2"/>
  <c r="J63" i="2"/>
  <c r="J24" i="2" s="1"/>
  <c r="I63" i="2"/>
  <c r="I24" i="2" s="1"/>
  <c r="H63" i="2"/>
  <c r="H24" i="2" s="1"/>
  <c r="G63" i="2"/>
  <c r="G24" i="2" s="1"/>
  <c r="F63" i="2"/>
  <c r="F24" i="2" s="1"/>
  <c r="J59" i="2"/>
  <c r="J58" i="2" s="1"/>
  <c r="I59" i="2"/>
  <c r="I58" i="2" s="1"/>
  <c r="H59" i="2"/>
  <c r="H58" i="2" s="1"/>
  <c r="G59" i="2"/>
  <c r="G58" i="2" s="1"/>
  <c r="F59" i="2"/>
  <c r="F58" i="2" s="1"/>
  <c r="J51" i="2"/>
  <c r="J50" i="2" s="1"/>
  <c r="I51" i="2"/>
  <c r="I50" i="2" s="1"/>
  <c r="H51" i="2"/>
  <c r="H50" i="2" s="1"/>
  <c r="G51" i="2"/>
  <c r="F51" i="2"/>
  <c r="F50" i="2" s="1"/>
  <c r="G50" i="2"/>
  <c r="J48" i="2"/>
  <c r="J46" i="2" s="1"/>
  <c r="I48" i="2"/>
  <c r="I46" i="2" s="1"/>
  <c r="I45" i="2" s="1"/>
  <c r="I22" i="2" s="1"/>
  <c r="H48" i="2"/>
  <c r="H46" i="2" s="1"/>
  <c r="G48" i="2"/>
  <c r="G46" i="2" s="1"/>
  <c r="F48" i="2"/>
  <c r="F46" i="2"/>
  <c r="J42" i="2"/>
  <c r="I42" i="2"/>
  <c r="H42" i="2"/>
  <c r="G42" i="2"/>
  <c r="F42" i="2"/>
  <c r="J31" i="2"/>
  <c r="J28" i="2" s="1"/>
  <c r="I31" i="2"/>
  <c r="I28" i="2" s="1"/>
  <c r="H31" i="2"/>
  <c r="H28" i="2" s="1"/>
  <c r="G31" i="2"/>
  <c r="G28" i="2" s="1"/>
  <c r="G27" i="2" s="1"/>
  <c r="G21" i="2" s="1"/>
  <c r="F31" i="2"/>
  <c r="F28" i="2" s="1"/>
  <c r="J26" i="2"/>
  <c r="F27" i="2" l="1"/>
  <c r="F21" i="2" s="1"/>
  <c r="J27" i="2"/>
  <c r="J21" i="2" s="1"/>
  <c r="F45" i="2"/>
  <c r="F22" i="2" s="1"/>
  <c r="I27" i="2"/>
  <c r="I21" i="2" s="1"/>
  <c r="I20" i="2" s="1"/>
  <c r="H27" i="2"/>
  <c r="H21" i="2" s="1"/>
  <c r="J45" i="2"/>
  <c r="J22" i="2" s="1"/>
  <c r="J20" i="2" s="1"/>
  <c r="G45" i="2"/>
  <c r="G22" i="2" s="1"/>
  <c r="G20" i="2" s="1"/>
  <c r="H45" i="2"/>
  <c r="H22" i="2" s="1"/>
  <c r="H20" i="2" l="1"/>
  <c r="F20" i="2"/>
</calcChain>
</file>

<file path=xl/sharedStrings.xml><?xml version="1.0" encoding="utf-8"?>
<sst xmlns="http://schemas.openxmlformats.org/spreadsheetml/2006/main" count="376" uniqueCount="142">
  <si>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</si>
  <si>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Отчет о реализации инвестиционной программы АО "Рязанская Областная Электросетевая Компания"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</si>
  <si>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</si>
  <si>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</si>
  <si>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</si>
  <si>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</si>
  <si>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</si>
  <si>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</si>
  <si>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</si>
  <si>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</si>
  <si>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</si>
  <si>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</si>
  <si>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</si>
  <si>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</si>
  <si>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</si>
  <si>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Реконструкция объектов для технологического присоединения</t>
  </si>
  <si>
    <t>1.1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</si>
  <si>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</si>
  <si>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</si>
  <si>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</si>
  <si>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</si>
  <si>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</si>
  <si>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</si>
  <si>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</si>
  <si>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</si>
  <si>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</si>
  <si>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</si>
  <si>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</si>
  <si>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1.6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</si>
  <si>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</si>
  <si>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</si>
  <si>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</si>
  <si>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</si>
  <si>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</si>
  <si>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</si>
  <si>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</si>
  <si>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</si>
  <si>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</si>
  <si>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</si>
  <si>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</si>
  <si>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</si>
  <si>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</si>
  <si>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</si>
  <si>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</si>
  <si>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</si>
  <si>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</si>
  <si>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</si>
  <si>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</si>
  <si>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</si>
  <si>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</si>
  <si>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</si>
  <si>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</si>
  <si>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</si>
  <si>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</si>
  <si>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1.2.2.1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</si>
  <si>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</si>
  <si>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</si>
  <si>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</si>
  <si>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</si>
  <si>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</si>
  <si>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</si>
  <si>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</si>
  <si>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</si>
  <si>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</si>
  <si>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</si>
  <si>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Приобретение объектов основных средств</t>
  </si>
  <si>
    <t>I-IV</t>
  </si>
  <si>
    <t>IV</t>
  </si>
  <si>
    <t>к приказу Минэнерго России</t>
  </si>
  <si>
    <t>от « 25 » апреля 2018 г. № 320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</si>
  <si>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</si>
  <si>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№7-ип</t>
  </si>
  <si>
    <t>нд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</si>
  <si>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</si>
  <si>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</si>
  <si>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</si>
  <si>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</si>
  <si>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</si>
  <si>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</si>
  <si>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</si>
  <si>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</si>
  <si>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</si>
  <si>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</si>
  <si>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</si>
  <si>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</si>
  <si>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</si>
  <si>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Реконструкця ВЛ-10 кВ №4 ЦРП№1(отпайка на ЗТП №21) г. Рыбное, ул. 2-я Железнодорожная</t>
  </si>
  <si>
    <t>O_ROEK_REK_09_107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</si>
  <si>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</si>
  <si>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</si>
  <si>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</si>
  <si>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</si>
  <si>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</si>
  <si>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</si>
  <si>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</si>
  <si>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</si>
  <si>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</si>
  <si>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</si>
  <si>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</si>
  <si>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</si>
  <si>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</si>
  <si>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</si>
  <si>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</si>
  <si>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</si>
  <si>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</si>
  <si>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</si>
  <si>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Силкина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</si>
  <si>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</si>
  <si>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</si>
  <si>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</si>
  <si>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</si>
  <si>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</si>
  <si>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 xml:space="preserve">ГАЗ-231073-733 Соболь 4х4 Бортовая платформа </t>
  </si>
  <si>
    <t>O_ROEK_TR_02</t>
  </si>
  <si>
    <t>Прицеп-Роспуск одноосный, раздвижной г/п до 5 т</t>
  </si>
  <si>
    <t>O_ROEK_TR_07</t>
  </si>
  <si>
    <t>МФУ</t>
  </si>
  <si>
    <t>P_ROEK_OFIS_1</t>
  </si>
  <si>
    <t>БКУ САДКО NEXT</t>
  </si>
  <si>
    <t>O_ROEK_TR_21</t>
  </si>
  <si>
    <t>Дизельный генератор 150 кВт, 2ед.</t>
  </si>
  <si>
    <t>P_ROEK_DG_04</t>
  </si>
  <si>
    <t>за 2025 год</t>
  </si>
  <si>
    <t xml:space="preserve">II </t>
  </si>
  <si>
    <t>II -IV</t>
  </si>
  <si>
    <t>III</t>
  </si>
  <si>
    <t>II</t>
  </si>
  <si>
    <t>III-IV</t>
  </si>
  <si>
    <t>I-II</t>
  </si>
  <si>
    <t>I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</si>
  <si>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</si>
  <si>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Отклонения от плановых показателей года 2025</t>
  </si>
  <si>
    <t>Уточнение стоимости по фактическому выполнению объемов работ по поступившим заявкам на ТП</t>
  </si>
  <si>
    <t>перенос на 2026 заявителем</t>
  </si>
  <si>
    <t>Работы выполнены по факту заявки на ТП</t>
  </si>
  <si>
    <t>Уточнение технических решений</t>
  </si>
  <si>
    <t xml:space="preserve">Работы выполнены 2025г., ввод будет в 2026г. </t>
  </si>
  <si>
    <t>по результатам торгов</t>
  </si>
  <si>
    <t>Приложение  № 4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</si>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</sst>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0000"/>
    <numFmt numFmtId="166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8" fillId="0" borderId="0"/>
    <xf numFmtId="43" fontId="10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1" applyFont="1" applyFill="1"/>
    <xf numFmtId="0" fontId="1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6" fillId="2" borderId="3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165" fontId="11" fillId="3" borderId="3" xfId="5" applyNumberFormat="1" applyFont="1" applyFill="1" applyBorder="1" applyAlignment="1" applyProtection="1">
      <alignment horizontal="left" vertical="center" wrapText="1"/>
    </xf>
    <xf numFmtId="165" fontId="9" fillId="3" borderId="3" xfId="5" applyNumberFormat="1" applyFont="1" applyFill="1" applyBorder="1" applyAlignment="1" applyProtection="1">
      <alignment horizontal="center" vertical="center" wrapText="1"/>
    </xf>
    <xf numFmtId="165" fontId="12" fillId="0" borderId="3" xfId="5" applyNumberFormat="1" applyFont="1" applyFill="1" applyBorder="1" applyAlignment="1" applyProtection="1">
      <alignment horizontal="left" vertical="center" wrapText="1"/>
    </xf>
    <xf numFmtId="165" fontId="9" fillId="0" borderId="3" xfId="5" applyNumberFormat="1" applyFont="1" applyFill="1" applyBorder="1" applyAlignment="1" applyProtection="1">
      <alignment horizontal="center" vertical="center" wrapText="1"/>
    </xf>
    <xf numFmtId="165" fontId="12" fillId="0" borderId="3" xfId="5" applyNumberFormat="1" applyFont="1" applyFill="1" applyBorder="1" applyAlignment="1" applyProtection="1">
      <alignment horizontal="center" vertical="center" wrapText="1"/>
    </xf>
    <xf numFmtId="165" fontId="1" fillId="0" borderId="3" xfId="5" applyNumberFormat="1" applyFont="1" applyFill="1" applyBorder="1" applyAlignment="1" applyProtection="1">
      <alignment vertical="center" wrapText="1"/>
    </xf>
    <xf numFmtId="2" fontId="6" fillId="0" borderId="3" xfId="4" applyNumberFormat="1" applyFont="1" applyFill="1" applyBorder="1" applyAlignment="1">
      <alignment horizontal="center" vertical="center"/>
    </xf>
    <xf numFmtId="2" fontId="1" fillId="3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center" vertical="center"/>
    </xf>
    <xf numFmtId="0" fontId="15" fillId="6" borderId="3" xfId="4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164" fontId="2" fillId="0" borderId="1" xfId="3" applyNumberFormat="1" applyFont="1" applyFill="1" applyBorder="1" applyAlignment="1"/>
    <xf numFmtId="2" fontId="2" fillId="0" borderId="1" xfId="3" applyNumberFormat="1" applyFont="1" applyFill="1" applyBorder="1" applyAlignment="1"/>
    <xf numFmtId="0" fontId="2" fillId="0" borderId="1" xfId="3" applyFont="1" applyFill="1" applyBorder="1" applyAlignment="1"/>
    <xf numFmtId="0" fontId="15" fillId="6" borderId="14" xfId="4" applyFont="1" applyFill="1" applyBorder="1" applyAlignment="1">
      <alignment horizontal="center" vertical="center"/>
    </xf>
    <xf numFmtId="2" fontId="6" fillId="6" borderId="3" xfId="4" applyNumberFormat="1" applyFont="1" applyFill="1" applyBorder="1" applyAlignment="1">
      <alignment horizontal="center" vertical="center"/>
    </xf>
    <xf numFmtId="0" fontId="6" fillId="0" borderId="14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left" vertical="center" wrapText="1"/>
    </xf>
    <xf numFmtId="4" fontId="6" fillId="0" borderId="3" xfId="4" applyNumberFormat="1" applyFont="1" applyFill="1" applyBorder="1" applyAlignment="1">
      <alignment horizontal="center" vertical="center"/>
    </xf>
    <xf numFmtId="16" fontId="11" fillId="4" borderId="16" xfId="0" quotePrefix="1" applyNumberFormat="1" applyFont="1" applyFill="1" applyBorder="1" applyAlignment="1">
      <alignment horizontal="center" vertical="center" wrapText="1"/>
    </xf>
    <xf numFmtId="0" fontId="11" fillId="4" borderId="3" xfId="5" applyFont="1" applyFill="1" applyBorder="1" applyAlignment="1" applyProtection="1">
      <alignment horizontal="left" vertical="center" wrapText="1"/>
    </xf>
    <xf numFmtId="0" fontId="11" fillId="4" borderId="3" xfId="5" applyFont="1" applyFill="1" applyBorder="1" applyAlignment="1" applyProtection="1">
      <alignment horizontal="center" vertical="center" wrapText="1"/>
    </xf>
    <xf numFmtId="2" fontId="14" fillId="7" borderId="3" xfId="1" applyNumberFormat="1" applyFont="1" applyFill="1" applyBorder="1" applyAlignment="1">
      <alignment horizontal="center" vertical="center"/>
    </xf>
    <xf numFmtId="0" fontId="14" fillId="0" borderId="0" xfId="1" applyFont="1" applyBorder="1"/>
    <xf numFmtId="49" fontId="11" fillId="3" borderId="16" xfId="0" quotePrefix="1" applyNumberFormat="1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 applyProtection="1">
      <alignment horizontal="center" vertical="center" wrapText="1"/>
    </xf>
    <xf numFmtId="4" fontId="1" fillId="3" borderId="3" xfId="1" applyNumberFormat="1" applyFont="1" applyFill="1" applyBorder="1" applyAlignment="1">
      <alignment horizontal="center" vertical="center"/>
    </xf>
    <xf numFmtId="49" fontId="12" fillId="0" borderId="16" xfId="0" quotePrefix="1" applyNumberFormat="1" applyFont="1" applyFill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3" fontId="1" fillId="2" borderId="3" xfId="1" applyNumberFormat="1" applyFont="1" applyFill="1" applyBorder="1" applyAlignment="1">
      <alignment horizontal="center" vertical="center"/>
    </xf>
    <xf numFmtId="166" fontId="1" fillId="2" borderId="3" xfId="1" applyNumberFormat="1" applyFont="1" applyFill="1" applyBorder="1" applyAlignment="1">
      <alignment horizontal="center" vertical="center"/>
    </xf>
    <xf numFmtId="49" fontId="8" fillId="3" borderId="16" xfId="0" quotePrefix="1" applyNumberFormat="1" applyFont="1" applyFill="1" applyBorder="1" applyAlignment="1">
      <alignment horizontal="center" vertical="center" wrapText="1"/>
    </xf>
    <xf numFmtId="43" fontId="8" fillId="3" borderId="16" xfId="8" quotePrefix="1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 applyProtection="1">
      <alignment horizontal="left" vertical="center" wrapText="1"/>
    </xf>
    <xf numFmtId="49" fontId="8" fillId="0" borderId="16" xfId="0" quotePrefix="1" applyNumberFormat="1" applyFont="1" applyFill="1" applyBorder="1" applyAlignment="1">
      <alignment horizontal="center" vertical="center" wrapText="1"/>
    </xf>
    <xf numFmtId="0" fontId="13" fillId="4" borderId="3" xfId="5" applyFont="1" applyFill="1" applyBorder="1" applyAlignment="1" applyProtection="1">
      <alignment horizontal="center" vertical="center" wrapText="1"/>
    </xf>
    <xf numFmtId="0" fontId="13" fillId="4" borderId="3" xfId="5" applyFont="1" applyFill="1" applyBorder="1" applyAlignment="1" applyProtection="1">
      <alignment vertical="center" wrapText="1"/>
    </xf>
    <xf numFmtId="4" fontId="13" fillId="4" borderId="3" xfId="5" applyNumberFormat="1" applyFont="1" applyFill="1" applyBorder="1" applyAlignment="1" applyProtection="1">
      <alignment horizontal="center" vertical="center" wrapText="1"/>
    </xf>
    <xf numFmtId="166" fontId="13" fillId="4" borderId="3" xfId="5" applyNumberFormat="1" applyFont="1" applyFill="1" applyBorder="1" applyAlignment="1" applyProtection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 wrapText="1"/>
    </xf>
    <xf numFmtId="0" fontId="13" fillId="5" borderId="3" xfId="5" applyFont="1" applyFill="1" applyBorder="1" applyAlignment="1" applyProtection="1">
      <alignment vertical="center" wrapText="1"/>
    </xf>
    <xf numFmtId="0" fontId="13" fillId="5" borderId="3" xfId="5" applyFont="1" applyFill="1" applyBorder="1" applyAlignment="1" applyProtection="1">
      <alignment horizontal="center" vertical="center" wrapText="1"/>
    </xf>
    <xf numFmtId="166" fontId="1" fillId="3" borderId="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9" fontId="13" fillId="4" borderId="16" xfId="0" applyNumberFormat="1" applyFont="1" applyFill="1" applyBorder="1" applyAlignment="1">
      <alignment horizontal="center" vertical="center" wrapText="1"/>
    </xf>
    <xf numFmtId="4" fontId="14" fillId="7" borderId="3" xfId="1" applyNumberFormat="1" applyFont="1" applyFill="1" applyBorder="1" applyAlignment="1">
      <alignment horizontal="center" vertical="center"/>
    </xf>
    <xf numFmtId="0" fontId="14" fillId="0" borderId="0" xfId="1" applyFont="1"/>
    <xf numFmtId="166" fontId="14" fillId="7" borderId="3" xfId="1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3" xfId="5" applyFont="1" applyFill="1" applyBorder="1" applyAlignment="1" applyProtection="1">
      <alignment vertical="center" wrapText="1"/>
    </xf>
    <xf numFmtId="0" fontId="12" fillId="0" borderId="3" xfId="5" applyFont="1" applyFill="1" applyBorder="1" applyAlignment="1" applyProtection="1">
      <alignment horizontal="center" vertical="center" wrapText="1"/>
    </xf>
    <xf numFmtId="166" fontId="1" fillId="0" borderId="3" xfId="1" applyNumberFormat="1" applyFont="1" applyFill="1" applyBorder="1" applyAlignment="1">
      <alignment horizontal="center" vertical="center"/>
    </xf>
    <xf numFmtId="49" fontId="11" fillId="4" borderId="16" xfId="0" applyNumberFormat="1" applyFont="1" applyFill="1" applyBorder="1" applyAlignment="1">
      <alignment horizontal="center" vertical="center" wrapText="1"/>
    </xf>
    <xf numFmtId="2" fontId="6" fillId="6" borderId="3" xfId="4" applyNumberFormat="1" applyFont="1" applyFill="1" applyBorder="1" applyAlignment="1">
      <alignment horizontal="left" vertical="center" wrapText="1"/>
    </xf>
    <xf numFmtId="2" fontId="6" fillId="0" borderId="3" xfId="4" applyNumberFormat="1" applyFont="1" applyFill="1" applyBorder="1" applyAlignment="1">
      <alignment horizontal="left" vertical="center" wrapText="1"/>
    </xf>
    <xf numFmtId="4" fontId="6" fillId="0" borderId="3" xfId="4" applyNumberFormat="1" applyFont="1" applyFill="1" applyBorder="1" applyAlignment="1">
      <alignment horizontal="left" vertical="center" wrapText="1"/>
    </xf>
    <xf numFmtId="2" fontId="14" fillId="7" borderId="3" xfId="1" applyNumberFormat="1" applyFont="1" applyFill="1" applyBorder="1" applyAlignment="1">
      <alignment horizontal="left" vertical="center" wrapText="1"/>
    </xf>
    <xf numFmtId="4" fontId="1" fillId="3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left" vertical="center" wrapText="1"/>
    </xf>
    <xf numFmtId="4" fontId="1" fillId="2" borderId="3" xfId="1" applyNumberFormat="1" applyFont="1" applyFill="1" applyBorder="1" applyAlignment="1">
      <alignment horizontal="left" vertical="center" wrapText="1"/>
    </xf>
    <xf numFmtId="4" fontId="13" fillId="4" borderId="3" xfId="5" applyNumberFormat="1" applyFont="1" applyFill="1" applyBorder="1" applyAlignment="1" applyProtection="1">
      <alignment horizontal="left" vertical="center" wrapText="1"/>
    </xf>
    <xf numFmtId="3" fontId="1" fillId="0" borderId="3" xfId="1" applyNumberFormat="1" applyFont="1" applyFill="1" applyBorder="1" applyAlignment="1">
      <alignment horizontal="left" vertical="center" wrapText="1"/>
    </xf>
    <xf numFmtId="4" fontId="14" fillId="7" borderId="3" xfId="1" applyNumberFormat="1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15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7" xfId="4" applyFont="1" applyFill="1" applyBorder="1" applyAlignment="1">
      <alignment horizontal="center" vertical="center" wrapText="1"/>
    </xf>
    <xf numFmtId="0" fontId="1" fillId="2" borderId="15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/>
    </xf>
    <xf numFmtId="0" fontId="6" fillId="0" borderId="12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</cellXfs>
  <cellStyles count="9">
    <cellStyle name="Итог 8 2" xfId="5"/>
    <cellStyle name="Обычный" xfId="0" builtinId="0"/>
    <cellStyle name="Обычный 3" xfId="1"/>
    <cellStyle name="Обычный 4" xfId="6"/>
    <cellStyle name="Обычный 5" xfId="4"/>
    <cellStyle name="Обычный 6 12" xfId="7"/>
    <cellStyle name="Обычный 7" xfId="2"/>
    <cellStyle name="Обычный_Форматы по компаниям_last" xfId="3"/>
    <cellStyle name="Финансовый" xfId="8" builtinId="3"/>
  </cellStyles>
  <dxfs count="0"/>
  <tableStyles count="0" defaultTableStyle="TableStyleMedium2" defaultPivotStyle="PivotStyleLight16"/>
  <colors>
    <mruColors>
      <color rgb="FFB4F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zoomScale="70" zoomScaleNormal="70" workbookViewId="0">
      <pane xSplit="4" ySplit="20" topLeftCell="E35" activePane="bottomRight" state="frozen"/>
      <selection pane="topRight" activeCell="E1" sqref="E1"/>
      <selection pane="bottomLeft" activeCell="A22" sqref="A22"/>
      <selection pane="bottomRight" activeCell="B36" sqref="B36:B39"/>
    </sheetView>
  </sheetViews>
  <sheetFormatPr defaultRowHeight="15.75" x14ac:dyDescent="0.25"/>
  <cols>
    <col min="1" max="1" width="12.140625" style="2" customWidth="1"/>
    <col min="2" max="2" width="51.42578125" style="2" customWidth="1"/>
    <col min="3" max="3" width="26.7109375" style="2" customWidth="1"/>
    <col min="4" max="4" width="27.42578125" style="2" customWidth="1"/>
    <col min="5" max="5" width="9.140625" style="2" customWidth="1"/>
    <col min="6" max="6" width="12" style="2" customWidth="1"/>
    <col min="7" max="7" width="7.28515625" style="2" customWidth="1"/>
    <col min="8" max="8" width="11.140625" style="2" customWidth="1"/>
    <col min="9" max="13" width="7.28515625" style="2" customWidth="1"/>
    <col min="14" max="14" width="8.42578125" style="2" bestFit="1" customWidth="1"/>
    <col min="15" max="21" width="7.28515625" style="2" customWidth="1"/>
    <col min="22" max="22" width="41.7109375" style="2" customWidth="1"/>
    <col min="23" max="16384" width="9.140625" style="2"/>
  </cols>
  <sheetData>
    <row r="1" spans="1:22" ht="18.75" x14ac:dyDescent="0.25"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2" t="s">
        <v>138</v>
      </c>
    </row>
    <row r="2" spans="1:22" ht="18.75" x14ac:dyDescent="0.3"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" t="s">
        <v>68</v>
      </c>
    </row>
    <row r="3" spans="1:22" ht="18.75" x14ac:dyDescent="0.3"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3" t="s">
        <v>69</v>
      </c>
    </row>
    <row r="4" spans="1:22" s="4" customFormat="1" ht="18.75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</row>
    <row r="5" spans="1:22" s="5" customFormat="1" ht="18.75" customHeight="1" x14ac:dyDescent="0.3">
      <c r="A5" s="79" t="s">
        <v>122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22" s="5" customFormat="1" ht="18.75" customHeight="1" x14ac:dyDescent="0.3">
      <c r="A7" s="79" t="s">
        <v>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2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22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22" ht="18.75" x14ac:dyDescent="0.3">
      <c r="A10" s="81" t="s">
        <v>70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</row>
    <row r="12" spans="1:22" ht="18.75" x14ac:dyDescent="0.25">
      <c r="A12" s="77" t="s">
        <v>71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</row>
    <row r="13" spans="1:22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</row>
    <row r="14" spans="1:22" ht="18.75" x14ac:dyDescent="0.3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25"/>
      <c r="L14" s="23"/>
      <c r="M14" s="24"/>
      <c r="N14" s="23"/>
      <c r="O14" s="24"/>
      <c r="P14" s="24"/>
      <c r="Q14" s="25"/>
      <c r="R14" s="25"/>
      <c r="S14" s="25"/>
      <c r="T14" s="25"/>
      <c r="U14" s="25"/>
      <c r="V14" s="25"/>
    </row>
    <row r="15" spans="1:22" x14ac:dyDescent="0.25">
      <c r="A15" s="83" t="s">
        <v>2</v>
      </c>
      <c r="B15" s="86" t="s">
        <v>3</v>
      </c>
      <c r="C15" s="86" t="s">
        <v>4</v>
      </c>
      <c r="D15" s="87" t="s">
        <v>5</v>
      </c>
      <c r="E15" s="90" t="s">
        <v>130</v>
      </c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  <c r="Q15" s="90" t="s">
        <v>131</v>
      </c>
      <c r="R15" s="91"/>
      <c r="S15" s="91"/>
      <c r="T15" s="91"/>
      <c r="U15" s="92"/>
      <c r="V15" s="99" t="s">
        <v>6</v>
      </c>
    </row>
    <row r="16" spans="1:22" x14ac:dyDescent="0.25">
      <c r="A16" s="84"/>
      <c r="B16" s="86"/>
      <c r="C16" s="86"/>
      <c r="D16" s="88"/>
      <c r="E16" s="93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6"/>
      <c r="R16" s="97"/>
      <c r="S16" s="97"/>
      <c r="T16" s="97"/>
      <c r="U16" s="98"/>
      <c r="V16" s="99"/>
    </row>
    <row r="17" spans="1:22" x14ac:dyDescent="0.25">
      <c r="A17" s="84"/>
      <c r="B17" s="86"/>
      <c r="C17" s="86"/>
      <c r="D17" s="88"/>
      <c r="E17" s="103" t="s">
        <v>7</v>
      </c>
      <c r="F17" s="103"/>
      <c r="G17" s="103"/>
      <c r="H17" s="103"/>
      <c r="I17" s="103"/>
      <c r="J17" s="103"/>
      <c r="K17" s="100" t="s">
        <v>8</v>
      </c>
      <c r="L17" s="101"/>
      <c r="M17" s="101"/>
      <c r="N17" s="101"/>
      <c r="O17" s="101"/>
      <c r="P17" s="102"/>
      <c r="Q17" s="93"/>
      <c r="R17" s="94"/>
      <c r="S17" s="94"/>
      <c r="T17" s="94"/>
      <c r="U17" s="95"/>
      <c r="V17" s="99"/>
    </row>
    <row r="18" spans="1:22" ht="96" customHeight="1" x14ac:dyDescent="0.25">
      <c r="A18" s="85"/>
      <c r="B18" s="86"/>
      <c r="C18" s="86"/>
      <c r="D18" s="89"/>
      <c r="E18" s="7" t="s">
        <v>9</v>
      </c>
      <c r="F18" s="8" t="s">
        <v>10</v>
      </c>
      <c r="G18" s="8" t="s">
        <v>11</v>
      </c>
      <c r="H18" s="9" t="s">
        <v>12</v>
      </c>
      <c r="I18" s="8" t="s">
        <v>13</v>
      </c>
      <c r="J18" s="8" t="s">
        <v>14</v>
      </c>
      <c r="K18" s="7" t="s">
        <v>9</v>
      </c>
      <c r="L18" s="8" t="s">
        <v>10</v>
      </c>
      <c r="M18" s="8" t="s">
        <v>11</v>
      </c>
      <c r="N18" s="9" t="s">
        <v>12</v>
      </c>
      <c r="O18" s="8" t="s">
        <v>13</v>
      </c>
      <c r="P18" s="8" t="s">
        <v>14</v>
      </c>
      <c r="Q18" s="8" t="s">
        <v>10</v>
      </c>
      <c r="R18" s="8" t="s">
        <v>11</v>
      </c>
      <c r="S18" s="9" t="s">
        <v>12</v>
      </c>
      <c r="T18" s="8" t="s">
        <v>13</v>
      </c>
      <c r="U18" s="8" t="s">
        <v>14</v>
      </c>
      <c r="V18" s="99"/>
    </row>
    <row r="19" spans="1:22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</row>
    <row r="20" spans="1:22" x14ac:dyDescent="0.25">
      <c r="A20" s="26">
        <v>0</v>
      </c>
      <c r="B20" s="19" t="s">
        <v>17</v>
      </c>
      <c r="C20" s="19" t="s">
        <v>18</v>
      </c>
      <c r="D20" s="19" t="s">
        <v>72</v>
      </c>
      <c r="E20" s="19" t="s">
        <v>66</v>
      </c>
      <c r="F20" s="27">
        <f>SUM(F21:F26)</f>
        <v>2.7</v>
      </c>
      <c r="G20" s="27">
        <f t="shared" ref="G20:J20" si="0">SUM(G21:G26)</f>
        <v>0</v>
      </c>
      <c r="H20" s="27">
        <f t="shared" si="0"/>
        <v>29.585999999999999</v>
      </c>
      <c r="I20" s="27">
        <f t="shared" si="0"/>
        <v>0</v>
      </c>
      <c r="J20" s="27">
        <f t="shared" si="0"/>
        <v>19</v>
      </c>
      <c r="K20" s="19" t="s">
        <v>66</v>
      </c>
      <c r="L20" s="27">
        <v>6.9700000000000006</v>
      </c>
      <c r="M20" s="27">
        <v>0</v>
      </c>
      <c r="N20" s="27">
        <v>57.508000000000003</v>
      </c>
      <c r="O20" s="27">
        <v>0</v>
      </c>
      <c r="P20" s="27">
        <v>19</v>
      </c>
      <c r="Q20" s="27">
        <f>L20-F20</f>
        <v>4.2700000000000005</v>
      </c>
      <c r="R20" s="27">
        <f t="shared" ref="R20:U20" si="1">M20-G20</f>
        <v>0</v>
      </c>
      <c r="S20" s="27">
        <f t="shared" si="1"/>
        <v>27.922000000000004</v>
      </c>
      <c r="T20" s="27">
        <f t="shared" si="1"/>
        <v>0</v>
      </c>
      <c r="U20" s="27">
        <f t="shared" si="1"/>
        <v>0</v>
      </c>
      <c r="V20" s="67"/>
    </row>
    <row r="21" spans="1:22" x14ac:dyDescent="0.25">
      <c r="A21" s="28" t="s">
        <v>16</v>
      </c>
      <c r="B21" s="29" t="s">
        <v>19</v>
      </c>
      <c r="C21" s="21" t="s">
        <v>18</v>
      </c>
      <c r="D21" s="21" t="s">
        <v>72</v>
      </c>
      <c r="E21" s="21" t="s">
        <v>66</v>
      </c>
      <c r="F21" s="16">
        <f>F27</f>
        <v>2.7</v>
      </c>
      <c r="G21" s="16">
        <f t="shared" ref="G21:J21" si="2">G27</f>
        <v>0</v>
      </c>
      <c r="H21" s="16">
        <f t="shared" si="2"/>
        <v>23.423999999999999</v>
      </c>
      <c r="I21" s="16">
        <f t="shared" si="2"/>
        <v>0</v>
      </c>
      <c r="J21" s="16">
        <f t="shared" si="2"/>
        <v>0</v>
      </c>
      <c r="K21" s="21" t="s">
        <v>66</v>
      </c>
      <c r="L21" s="16">
        <v>6.9700000000000006</v>
      </c>
      <c r="M21" s="16">
        <v>0</v>
      </c>
      <c r="N21" s="16">
        <v>49.959000000000003</v>
      </c>
      <c r="O21" s="16">
        <v>0</v>
      </c>
      <c r="P21" s="16">
        <v>0</v>
      </c>
      <c r="Q21" s="16">
        <f t="shared" ref="Q21:Q74" si="3">L21-F21</f>
        <v>4.2700000000000005</v>
      </c>
      <c r="R21" s="16">
        <f t="shared" ref="R21:R74" si="4">M21-G21</f>
        <v>0</v>
      </c>
      <c r="S21" s="16">
        <f t="shared" ref="S21:S74" si="5">N21-H21</f>
        <v>26.535000000000004</v>
      </c>
      <c r="T21" s="16">
        <f t="shared" ref="T21:T74" si="6">O21-I21</f>
        <v>0</v>
      </c>
      <c r="U21" s="16">
        <f t="shared" ref="U21:U74" si="7">P21-J21</f>
        <v>0</v>
      </c>
      <c r="V21" s="68"/>
    </row>
    <row r="22" spans="1:22" ht="31.5" x14ac:dyDescent="0.25">
      <c r="A22" s="28" t="s">
        <v>20</v>
      </c>
      <c r="B22" s="29" t="s">
        <v>21</v>
      </c>
      <c r="C22" s="21" t="s">
        <v>18</v>
      </c>
      <c r="D22" s="21" t="s">
        <v>72</v>
      </c>
      <c r="E22" s="21" t="s">
        <v>66</v>
      </c>
      <c r="F22" s="30">
        <f>F45</f>
        <v>0</v>
      </c>
      <c r="G22" s="30">
        <f t="shared" ref="G22:J22" si="8">G45</f>
        <v>0</v>
      </c>
      <c r="H22" s="30">
        <f t="shared" si="8"/>
        <v>2.012</v>
      </c>
      <c r="I22" s="30">
        <f t="shared" si="8"/>
        <v>0</v>
      </c>
      <c r="J22" s="30">
        <f t="shared" si="8"/>
        <v>10</v>
      </c>
      <c r="K22" s="21" t="s">
        <v>66</v>
      </c>
      <c r="L22" s="30">
        <v>0</v>
      </c>
      <c r="M22" s="30">
        <v>0</v>
      </c>
      <c r="N22" s="30">
        <v>3.512</v>
      </c>
      <c r="O22" s="30">
        <v>0</v>
      </c>
      <c r="P22" s="30">
        <v>10</v>
      </c>
      <c r="Q22" s="30">
        <f t="shared" si="3"/>
        <v>0</v>
      </c>
      <c r="R22" s="30">
        <f t="shared" si="4"/>
        <v>0</v>
      </c>
      <c r="S22" s="30">
        <f t="shared" si="5"/>
        <v>1.5</v>
      </c>
      <c r="T22" s="30">
        <f t="shared" si="6"/>
        <v>0</v>
      </c>
      <c r="U22" s="30">
        <f t="shared" si="7"/>
        <v>0</v>
      </c>
      <c r="V22" s="69"/>
    </row>
    <row r="23" spans="1:22" ht="47.25" x14ac:dyDescent="0.25">
      <c r="A23" s="28" t="s">
        <v>22</v>
      </c>
      <c r="B23" s="29" t="s">
        <v>23</v>
      </c>
      <c r="C23" s="21" t="s">
        <v>18</v>
      </c>
      <c r="D23" s="21" t="s">
        <v>72</v>
      </c>
      <c r="E23" s="21" t="s">
        <v>72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21" t="s">
        <v>72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f t="shared" si="3"/>
        <v>0</v>
      </c>
      <c r="R23" s="16">
        <f t="shared" si="4"/>
        <v>0</v>
      </c>
      <c r="S23" s="16">
        <f t="shared" si="5"/>
        <v>0</v>
      </c>
      <c r="T23" s="16">
        <f t="shared" si="6"/>
        <v>0</v>
      </c>
      <c r="U23" s="16">
        <f t="shared" si="7"/>
        <v>0</v>
      </c>
      <c r="V23" s="68"/>
    </row>
    <row r="24" spans="1:22" ht="31.5" x14ac:dyDescent="0.25">
      <c r="A24" s="28" t="s">
        <v>24</v>
      </c>
      <c r="B24" s="29" t="s">
        <v>25</v>
      </c>
      <c r="C24" s="21" t="s">
        <v>18</v>
      </c>
      <c r="D24" s="21" t="s">
        <v>72</v>
      </c>
      <c r="E24" s="21" t="s">
        <v>66</v>
      </c>
      <c r="F24" s="16">
        <f>F63</f>
        <v>0</v>
      </c>
      <c r="G24" s="16">
        <f t="shared" ref="G24:J24" si="9">G63</f>
        <v>0</v>
      </c>
      <c r="H24" s="16">
        <f t="shared" si="9"/>
        <v>4.1500000000000004</v>
      </c>
      <c r="I24" s="16">
        <f t="shared" si="9"/>
        <v>0</v>
      </c>
      <c r="J24" s="16">
        <f t="shared" si="9"/>
        <v>0</v>
      </c>
      <c r="K24" s="21" t="s">
        <v>66</v>
      </c>
      <c r="L24" s="16">
        <v>0</v>
      </c>
      <c r="M24" s="16">
        <v>0</v>
      </c>
      <c r="N24" s="16">
        <v>4.0369999999999999</v>
      </c>
      <c r="O24" s="16">
        <v>0</v>
      </c>
      <c r="P24" s="16">
        <v>0</v>
      </c>
      <c r="Q24" s="16">
        <f t="shared" si="3"/>
        <v>0</v>
      </c>
      <c r="R24" s="16">
        <f t="shared" si="4"/>
        <v>0</v>
      </c>
      <c r="S24" s="16">
        <f t="shared" si="5"/>
        <v>-0.11300000000000043</v>
      </c>
      <c r="T24" s="16">
        <f t="shared" si="6"/>
        <v>0</v>
      </c>
      <c r="U24" s="16">
        <f t="shared" si="7"/>
        <v>0</v>
      </c>
      <c r="V24" s="68"/>
    </row>
    <row r="25" spans="1:22" ht="31.5" x14ac:dyDescent="0.25">
      <c r="A25" s="28" t="s">
        <v>26</v>
      </c>
      <c r="B25" s="29" t="s">
        <v>27</v>
      </c>
      <c r="C25" s="21" t="s">
        <v>18</v>
      </c>
      <c r="D25" s="21" t="s">
        <v>72</v>
      </c>
      <c r="E25" s="21" t="s">
        <v>72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21" t="s">
        <v>72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f t="shared" si="3"/>
        <v>0</v>
      </c>
      <c r="R25" s="16">
        <f t="shared" si="4"/>
        <v>0</v>
      </c>
      <c r="S25" s="16">
        <f t="shared" si="5"/>
        <v>0</v>
      </c>
      <c r="T25" s="16">
        <f t="shared" si="6"/>
        <v>0</v>
      </c>
      <c r="U25" s="16">
        <f t="shared" si="7"/>
        <v>0</v>
      </c>
      <c r="V25" s="68"/>
    </row>
    <row r="26" spans="1:22" x14ac:dyDescent="0.25">
      <c r="A26" s="28" t="s">
        <v>28</v>
      </c>
      <c r="B26" s="29" t="s">
        <v>29</v>
      </c>
      <c r="C26" s="21" t="s">
        <v>18</v>
      </c>
      <c r="D26" s="21" t="s">
        <v>72</v>
      </c>
      <c r="E26" s="21" t="s">
        <v>66</v>
      </c>
      <c r="F26" s="16">
        <v>0</v>
      </c>
      <c r="G26" s="16">
        <v>0</v>
      </c>
      <c r="H26" s="16">
        <v>0</v>
      </c>
      <c r="I26" s="16">
        <v>0</v>
      </c>
      <c r="J26" s="16">
        <f>J69</f>
        <v>9</v>
      </c>
      <c r="K26" s="21" t="s">
        <v>66</v>
      </c>
      <c r="L26" s="16">
        <v>0</v>
      </c>
      <c r="M26" s="16">
        <v>0</v>
      </c>
      <c r="N26" s="16">
        <v>0</v>
      </c>
      <c r="O26" s="16">
        <v>0</v>
      </c>
      <c r="P26" s="16">
        <v>9</v>
      </c>
      <c r="Q26" s="16">
        <f t="shared" si="3"/>
        <v>0</v>
      </c>
      <c r="R26" s="16">
        <f t="shared" si="4"/>
        <v>0</v>
      </c>
      <c r="S26" s="16">
        <f t="shared" si="5"/>
        <v>0</v>
      </c>
      <c r="T26" s="16">
        <f t="shared" si="6"/>
        <v>0</v>
      </c>
      <c r="U26" s="16">
        <f t="shared" si="7"/>
        <v>0</v>
      </c>
      <c r="V26" s="68"/>
    </row>
    <row r="27" spans="1:22" s="35" customFormat="1" ht="28.5" x14ac:dyDescent="0.25">
      <c r="A27" s="31" t="s">
        <v>16</v>
      </c>
      <c r="B27" s="32" t="s">
        <v>30</v>
      </c>
      <c r="C27" s="33" t="s">
        <v>18</v>
      </c>
      <c r="D27" s="34" t="s">
        <v>72</v>
      </c>
      <c r="E27" s="34" t="s">
        <v>66</v>
      </c>
      <c r="F27" s="34">
        <f>F28+F40+F41+F42</f>
        <v>2.7</v>
      </c>
      <c r="G27" s="34">
        <f t="shared" ref="G27:J27" si="10">G28+G40+G41+G42</f>
        <v>0</v>
      </c>
      <c r="H27" s="34">
        <f t="shared" si="10"/>
        <v>23.423999999999999</v>
      </c>
      <c r="I27" s="34">
        <f t="shared" si="10"/>
        <v>0</v>
      </c>
      <c r="J27" s="34">
        <f t="shared" si="10"/>
        <v>0</v>
      </c>
      <c r="K27" s="34" t="s">
        <v>66</v>
      </c>
      <c r="L27" s="34">
        <v>6.9700000000000006</v>
      </c>
      <c r="M27" s="34">
        <v>0</v>
      </c>
      <c r="N27" s="34">
        <v>49.959000000000003</v>
      </c>
      <c r="O27" s="34">
        <v>0</v>
      </c>
      <c r="P27" s="34">
        <v>0</v>
      </c>
      <c r="Q27" s="34">
        <f t="shared" si="3"/>
        <v>4.2700000000000005</v>
      </c>
      <c r="R27" s="34">
        <f t="shared" si="4"/>
        <v>0</v>
      </c>
      <c r="S27" s="34">
        <f t="shared" si="5"/>
        <v>26.535000000000004</v>
      </c>
      <c r="T27" s="34">
        <f t="shared" si="6"/>
        <v>0</v>
      </c>
      <c r="U27" s="34">
        <f t="shared" si="7"/>
        <v>0</v>
      </c>
      <c r="V27" s="70"/>
    </row>
    <row r="28" spans="1:22" ht="42.75" x14ac:dyDescent="0.25">
      <c r="A28" s="36" t="s">
        <v>31</v>
      </c>
      <c r="B28" s="10" t="s">
        <v>32</v>
      </c>
      <c r="C28" s="37" t="s">
        <v>18</v>
      </c>
      <c r="D28" s="17" t="s">
        <v>72</v>
      </c>
      <c r="E28" s="17" t="s">
        <v>66</v>
      </c>
      <c r="F28" s="38">
        <f>SUM(F29:F31)</f>
        <v>1.3</v>
      </c>
      <c r="G28" s="38">
        <f t="shared" ref="G28:J28" si="11">SUM(G29:G31)</f>
        <v>0</v>
      </c>
      <c r="H28" s="38">
        <f t="shared" si="11"/>
        <v>15.923999999999999</v>
      </c>
      <c r="I28" s="38">
        <f t="shared" si="11"/>
        <v>0</v>
      </c>
      <c r="J28" s="38">
        <f t="shared" si="11"/>
        <v>0</v>
      </c>
      <c r="K28" s="17" t="s">
        <v>66</v>
      </c>
      <c r="L28" s="38">
        <v>3.5100000000000002</v>
      </c>
      <c r="M28" s="38">
        <v>0</v>
      </c>
      <c r="N28" s="38">
        <v>28.87</v>
      </c>
      <c r="O28" s="38">
        <v>0</v>
      </c>
      <c r="P28" s="38">
        <v>0</v>
      </c>
      <c r="Q28" s="38">
        <f t="shared" si="3"/>
        <v>2.21</v>
      </c>
      <c r="R28" s="38">
        <f t="shared" si="4"/>
        <v>0</v>
      </c>
      <c r="S28" s="38">
        <f t="shared" si="5"/>
        <v>12.946000000000002</v>
      </c>
      <c r="T28" s="38">
        <f t="shared" si="6"/>
        <v>0</v>
      </c>
      <c r="U28" s="38">
        <f t="shared" si="7"/>
        <v>0</v>
      </c>
      <c r="V28" s="71"/>
    </row>
    <row r="29" spans="1:22" ht="45.75" customHeight="1" x14ac:dyDescent="0.25">
      <c r="A29" s="39" t="s">
        <v>33</v>
      </c>
      <c r="B29" s="12" t="s">
        <v>34</v>
      </c>
      <c r="C29" s="14" t="s">
        <v>35</v>
      </c>
      <c r="D29" s="40" t="s">
        <v>72</v>
      </c>
      <c r="E29" s="40" t="s">
        <v>66</v>
      </c>
      <c r="F29" s="41">
        <v>0.1</v>
      </c>
      <c r="G29" s="42">
        <v>0</v>
      </c>
      <c r="H29" s="41">
        <v>11.86</v>
      </c>
      <c r="I29" s="42">
        <v>0</v>
      </c>
      <c r="J29" s="42">
        <v>0</v>
      </c>
      <c r="K29" s="40" t="s">
        <v>66</v>
      </c>
      <c r="L29" s="41">
        <v>0.4</v>
      </c>
      <c r="M29" s="41">
        <v>0</v>
      </c>
      <c r="N29" s="43">
        <v>22.85</v>
      </c>
      <c r="O29" s="41">
        <v>0</v>
      </c>
      <c r="P29" s="41">
        <v>0</v>
      </c>
      <c r="Q29" s="42">
        <f t="shared" si="3"/>
        <v>0.30000000000000004</v>
      </c>
      <c r="R29" s="41">
        <f t="shared" si="4"/>
        <v>0</v>
      </c>
      <c r="S29" s="42">
        <f t="shared" si="5"/>
        <v>10.990000000000002</v>
      </c>
      <c r="T29" s="41">
        <f t="shared" si="6"/>
        <v>0</v>
      </c>
      <c r="U29" s="42">
        <f t="shared" si="7"/>
        <v>0</v>
      </c>
      <c r="V29" s="72" t="s">
        <v>132</v>
      </c>
    </row>
    <row r="30" spans="1:22" ht="47.25" customHeight="1" x14ac:dyDescent="0.25">
      <c r="A30" s="39" t="s">
        <v>36</v>
      </c>
      <c r="B30" s="12" t="s">
        <v>37</v>
      </c>
      <c r="C30" s="14" t="s">
        <v>38</v>
      </c>
      <c r="D30" s="40" t="s">
        <v>72</v>
      </c>
      <c r="E30" s="40" t="s">
        <v>66</v>
      </c>
      <c r="F30" s="41">
        <v>0.4</v>
      </c>
      <c r="G30" s="42">
        <v>0</v>
      </c>
      <c r="H30" s="41">
        <v>2.5</v>
      </c>
      <c r="I30" s="42">
        <v>0</v>
      </c>
      <c r="J30" s="42">
        <v>0</v>
      </c>
      <c r="K30" s="40" t="s">
        <v>66</v>
      </c>
      <c r="L30" s="41">
        <v>1.05</v>
      </c>
      <c r="M30" s="41">
        <v>0</v>
      </c>
      <c r="N30" s="43">
        <v>3.8570000000000002</v>
      </c>
      <c r="O30" s="41">
        <v>0</v>
      </c>
      <c r="P30" s="41">
        <v>0</v>
      </c>
      <c r="Q30" s="42">
        <f t="shared" si="3"/>
        <v>0.65</v>
      </c>
      <c r="R30" s="41">
        <f t="shared" si="4"/>
        <v>0</v>
      </c>
      <c r="S30" s="42">
        <f t="shared" si="5"/>
        <v>1.3570000000000002</v>
      </c>
      <c r="T30" s="41">
        <f t="shared" si="6"/>
        <v>0</v>
      </c>
      <c r="U30" s="42">
        <f t="shared" si="7"/>
        <v>0</v>
      </c>
      <c r="V30" s="72" t="s">
        <v>132</v>
      </c>
    </row>
    <row r="31" spans="1:22" ht="47.25" customHeight="1" x14ac:dyDescent="0.25">
      <c r="A31" s="39" t="s">
        <v>73</v>
      </c>
      <c r="B31" s="12" t="s">
        <v>74</v>
      </c>
      <c r="C31" s="14" t="s">
        <v>18</v>
      </c>
      <c r="D31" s="40" t="s">
        <v>72</v>
      </c>
      <c r="E31" s="40" t="s">
        <v>124</v>
      </c>
      <c r="F31" s="41">
        <f>SUM(F32:F39)</f>
        <v>0.8</v>
      </c>
      <c r="G31" s="41">
        <f t="shared" ref="G31:J31" si="12">SUM(G32:G39)</f>
        <v>0</v>
      </c>
      <c r="H31" s="41">
        <f t="shared" si="12"/>
        <v>1.5640000000000001</v>
      </c>
      <c r="I31" s="41">
        <f t="shared" si="12"/>
        <v>0</v>
      </c>
      <c r="J31" s="41">
        <f t="shared" si="12"/>
        <v>0</v>
      </c>
      <c r="K31" s="40" t="s">
        <v>124</v>
      </c>
      <c r="L31" s="41">
        <v>2.06</v>
      </c>
      <c r="M31" s="41">
        <v>0</v>
      </c>
      <c r="N31" s="43">
        <v>2.1629999999999998</v>
      </c>
      <c r="O31" s="41">
        <v>0</v>
      </c>
      <c r="P31" s="41">
        <v>0</v>
      </c>
      <c r="Q31" s="41">
        <f t="shared" si="3"/>
        <v>1.26</v>
      </c>
      <c r="R31" s="41">
        <f t="shared" si="4"/>
        <v>0</v>
      </c>
      <c r="S31" s="41">
        <f t="shared" si="5"/>
        <v>0.59899999999999975</v>
      </c>
      <c r="T31" s="41">
        <f t="shared" si="6"/>
        <v>0</v>
      </c>
      <c r="U31" s="41">
        <f t="shared" si="7"/>
        <v>0</v>
      </c>
      <c r="V31" s="73"/>
    </row>
    <row r="32" spans="1:22" ht="47.25" customHeight="1" x14ac:dyDescent="0.25">
      <c r="A32" s="39" t="s">
        <v>73</v>
      </c>
      <c r="B32" s="12" t="s">
        <v>75</v>
      </c>
      <c r="C32" s="14" t="s">
        <v>76</v>
      </c>
      <c r="D32" s="40" t="s">
        <v>72</v>
      </c>
      <c r="E32" s="40" t="s">
        <v>67</v>
      </c>
      <c r="F32" s="41">
        <v>0</v>
      </c>
      <c r="G32" s="42">
        <v>0</v>
      </c>
      <c r="H32" s="41">
        <v>0.28000000000000003</v>
      </c>
      <c r="I32" s="42">
        <v>0</v>
      </c>
      <c r="J32" s="42">
        <v>0</v>
      </c>
      <c r="K32" s="40" t="s">
        <v>67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2">
        <f t="shared" si="3"/>
        <v>0</v>
      </c>
      <c r="R32" s="42">
        <f t="shared" si="4"/>
        <v>0</v>
      </c>
      <c r="S32" s="42">
        <f t="shared" si="5"/>
        <v>-0.28000000000000003</v>
      </c>
      <c r="T32" s="42">
        <f t="shared" si="6"/>
        <v>0</v>
      </c>
      <c r="U32" s="42">
        <f t="shared" si="7"/>
        <v>0</v>
      </c>
      <c r="V32" s="72" t="s">
        <v>133</v>
      </c>
    </row>
    <row r="33" spans="1:22" ht="47.25" customHeight="1" x14ac:dyDescent="0.25">
      <c r="A33" s="39" t="s">
        <v>73</v>
      </c>
      <c r="B33" s="12" t="s">
        <v>77</v>
      </c>
      <c r="C33" s="14" t="s">
        <v>78</v>
      </c>
      <c r="D33" s="40" t="s">
        <v>72</v>
      </c>
      <c r="E33" s="40" t="s">
        <v>67</v>
      </c>
      <c r="F33" s="41">
        <v>0</v>
      </c>
      <c r="G33" s="42">
        <v>0</v>
      </c>
      <c r="H33" s="41">
        <v>0.875</v>
      </c>
      <c r="I33" s="42">
        <v>0</v>
      </c>
      <c r="J33" s="42">
        <v>0</v>
      </c>
      <c r="K33" s="40" t="s">
        <v>67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2">
        <f t="shared" si="3"/>
        <v>0</v>
      </c>
      <c r="R33" s="42">
        <f t="shared" si="4"/>
        <v>0</v>
      </c>
      <c r="S33" s="42">
        <f t="shared" si="5"/>
        <v>-0.875</v>
      </c>
      <c r="T33" s="42">
        <f t="shared" si="6"/>
        <v>0</v>
      </c>
      <c r="U33" s="42">
        <f t="shared" si="7"/>
        <v>0</v>
      </c>
      <c r="V33" s="72" t="s">
        <v>133</v>
      </c>
    </row>
    <row r="34" spans="1:22" ht="47.25" customHeight="1" x14ac:dyDescent="0.25">
      <c r="A34" s="39" t="s">
        <v>73</v>
      </c>
      <c r="B34" s="12" t="s">
        <v>79</v>
      </c>
      <c r="C34" s="14" t="s">
        <v>80</v>
      </c>
      <c r="D34" s="40" t="s">
        <v>72</v>
      </c>
      <c r="E34" s="40" t="s">
        <v>123</v>
      </c>
      <c r="F34" s="41">
        <v>0.8</v>
      </c>
      <c r="G34" s="42">
        <v>0</v>
      </c>
      <c r="H34" s="41">
        <v>0</v>
      </c>
      <c r="I34" s="42">
        <v>0</v>
      </c>
      <c r="J34" s="42">
        <v>0</v>
      </c>
      <c r="K34" s="40" t="s">
        <v>123</v>
      </c>
      <c r="L34" s="41">
        <v>0.8</v>
      </c>
      <c r="M34" s="41">
        <v>0</v>
      </c>
      <c r="N34" s="41">
        <v>0</v>
      </c>
      <c r="O34" s="41">
        <v>0</v>
      </c>
      <c r="P34" s="41">
        <v>0</v>
      </c>
      <c r="Q34" s="42">
        <f t="shared" si="3"/>
        <v>0</v>
      </c>
      <c r="R34" s="41">
        <f t="shared" si="4"/>
        <v>0</v>
      </c>
      <c r="S34" s="42">
        <f t="shared" si="5"/>
        <v>0</v>
      </c>
      <c r="T34" s="42">
        <f t="shared" si="6"/>
        <v>0</v>
      </c>
      <c r="U34" s="42">
        <f t="shared" si="7"/>
        <v>0</v>
      </c>
      <c r="V34" s="72"/>
    </row>
    <row r="35" spans="1:22" ht="47.25" customHeight="1" x14ac:dyDescent="0.25">
      <c r="A35" s="39" t="s">
        <v>73</v>
      </c>
      <c r="B35" s="12" t="s">
        <v>81</v>
      </c>
      <c r="C35" s="14" t="s">
        <v>82</v>
      </c>
      <c r="D35" s="40" t="s">
        <v>72</v>
      </c>
      <c r="E35" s="40" t="s">
        <v>123</v>
      </c>
      <c r="F35" s="41">
        <v>0</v>
      </c>
      <c r="G35" s="42">
        <v>0</v>
      </c>
      <c r="H35" s="41">
        <v>0.40899999999999997</v>
      </c>
      <c r="I35" s="42">
        <v>0</v>
      </c>
      <c r="J35" s="42">
        <v>0</v>
      </c>
      <c r="K35" s="42" t="s">
        <v>125</v>
      </c>
      <c r="L35" s="41">
        <v>0</v>
      </c>
      <c r="M35" s="41">
        <v>0</v>
      </c>
      <c r="N35" s="41">
        <v>0.40899999999999997</v>
      </c>
      <c r="O35" s="41">
        <v>0</v>
      </c>
      <c r="P35" s="41">
        <v>0</v>
      </c>
      <c r="Q35" s="42">
        <f t="shared" si="3"/>
        <v>0</v>
      </c>
      <c r="R35" s="42">
        <f t="shared" si="4"/>
        <v>0</v>
      </c>
      <c r="S35" s="42">
        <f t="shared" si="5"/>
        <v>0</v>
      </c>
      <c r="T35" s="42">
        <f t="shared" si="6"/>
        <v>0</v>
      </c>
      <c r="U35" s="42">
        <f t="shared" si="7"/>
        <v>0</v>
      </c>
      <c r="V35" s="72"/>
    </row>
    <row r="36" spans="1:22" ht="47.25" customHeight="1" x14ac:dyDescent="0.25">
      <c r="A36" s="39" t="s">
        <v>73</v>
      </c>
      <c r="B36" s="12" t="s">
        <v>83</v>
      </c>
      <c r="C36" s="14" t="s">
        <v>72</v>
      </c>
      <c r="D36" s="40" t="s">
        <v>72</v>
      </c>
      <c r="E36" s="40" t="s">
        <v>72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0" t="s">
        <v>67</v>
      </c>
      <c r="L36" s="41">
        <v>0</v>
      </c>
      <c r="M36" s="41">
        <v>0</v>
      </c>
      <c r="N36" s="41">
        <v>0.99199999999999999</v>
      </c>
      <c r="O36" s="41">
        <v>0</v>
      </c>
      <c r="P36" s="41">
        <v>0</v>
      </c>
      <c r="Q36" s="42">
        <f t="shared" si="3"/>
        <v>0</v>
      </c>
      <c r="R36" s="42">
        <f t="shared" si="4"/>
        <v>0</v>
      </c>
      <c r="S36" s="42">
        <f t="shared" si="5"/>
        <v>0.99199999999999999</v>
      </c>
      <c r="T36" s="41">
        <f t="shared" si="6"/>
        <v>0</v>
      </c>
      <c r="U36" s="42">
        <f t="shared" si="7"/>
        <v>0</v>
      </c>
      <c r="V36" s="72" t="s">
        <v>134</v>
      </c>
    </row>
    <row r="37" spans="1:22" ht="47.25" customHeight="1" x14ac:dyDescent="0.25">
      <c r="A37" s="39" t="s">
        <v>73</v>
      </c>
      <c r="B37" s="12" t="s">
        <v>139</v>
      </c>
      <c r="C37" s="14" t="s">
        <v>72</v>
      </c>
      <c r="D37" s="40" t="s">
        <v>72</v>
      </c>
      <c r="E37" s="40" t="s">
        <v>72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0" t="s">
        <v>67</v>
      </c>
      <c r="L37" s="41">
        <v>0</v>
      </c>
      <c r="M37" s="41">
        <v>0</v>
      </c>
      <c r="N37" s="41">
        <v>0.7</v>
      </c>
      <c r="O37" s="41">
        <v>0</v>
      </c>
      <c r="P37" s="41">
        <v>0</v>
      </c>
      <c r="Q37" s="42">
        <f t="shared" si="3"/>
        <v>0</v>
      </c>
      <c r="R37" s="42">
        <f t="shared" si="4"/>
        <v>0</v>
      </c>
      <c r="S37" s="42">
        <f t="shared" si="5"/>
        <v>0.7</v>
      </c>
      <c r="T37" s="41">
        <f t="shared" si="6"/>
        <v>0</v>
      </c>
      <c r="U37" s="42">
        <f t="shared" si="7"/>
        <v>0</v>
      </c>
      <c r="V37" s="72" t="s">
        <v>134</v>
      </c>
    </row>
    <row r="38" spans="1:22" ht="47.25" customHeight="1" x14ac:dyDescent="0.25">
      <c r="A38" s="39" t="s">
        <v>73</v>
      </c>
      <c r="B38" s="12" t="s">
        <v>140</v>
      </c>
      <c r="C38" s="14" t="s">
        <v>72</v>
      </c>
      <c r="D38" s="40" t="s">
        <v>72</v>
      </c>
      <c r="E38" s="40" t="s">
        <v>72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0" t="s">
        <v>67</v>
      </c>
      <c r="L38" s="41">
        <v>1.26</v>
      </c>
      <c r="M38" s="41">
        <v>0</v>
      </c>
      <c r="N38" s="41">
        <v>0</v>
      </c>
      <c r="O38" s="41">
        <v>0</v>
      </c>
      <c r="P38" s="41">
        <v>0</v>
      </c>
      <c r="Q38" s="42">
        <f t="shared" si="3"/>
        <v>1.26</v>
      </c>
      <c r="R38" s="41">
        <f t="shared" si="4"/>
        <v>0</v>
      </c>
      <c r="S38" s="42">
        <f t="shared" si="5"/>
        <v>0</v>
      </c>
      <c r="T38" s="42">
        <f t="shared" si="6"/>
        <v>0</v>
      </c>
      <c r="U38" s="42">
        <f t="shared" si="7"/>
        <v>0</v>
      </c>
      <c r="V38" s="72" t="s">
        <v>134</v>
      </c>
    </row>
    <row r="39" spans="1:22" ht="47.25" customHeight="1" x14ac:dyDescent="0.25">
      <c r="A39" s="39" t="s">
        <v>73</v>
      </c>
      <c r="B39" s="12" t="s">
        <v>141</v>
      </c>
      <c r="C39" s="14" t="s">
        <v>72</v>
      </c>
      <c r="D39" s="40" t="s">
        <v>72</v>
      </c>
      <c r="E39" s="40" t="s">
        <v>72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0" t="s">
        <v>67</v>
      </c>
      <c r="L39" s="41">
        <v>0</v>
      </c>
      <c r="M39" s="41">
        <v>0</v>
      </c>
      <c r="N39" s="41">
        <v>6.2E-2</v>
      </c>
      <c r="O39" s="41">
        <v>0</v>
      </c>
      <c r="P39" s="41">
        <v>0</v>
      </c>
      <c r="Q39" s="42">
        <f t="shared" si="3"/>
        <v>0</v>
      </c>
      <c r="R39" s="42">
        <f t="shared" si="4"/>
        <v>0</v>
      </c>
      <c r="S39" s="42">
        <f t="shared" si="5"/>
        <v>6.2E-2</v>
      </c>
      <c r="T39" s="41">
        <f t="shared" si="6"/>
        <v>0</v>
      </c>
      <c r="U39" s="42">
        <f t="shared" si="7"/>
        <v>0</v>
      </c>
      <c r="V39" s="72" t="s">
        <v>134</v>
      </c>
    </row>
    <row r="40" spans="1:22" ht="28.5" x14ac:dyDescent="0.25">
      <c r="A40" s="44" t="s">
        <v>39</v>
      </c>
      <c r="B40" s="10" t="s">
        <v>40</v>
      </c>
      <c r="C40" s="11" t="s">
        <v>18</v>
      </c>
      <c r="D40" s="17" t="s">
        <v>72</v>
      </c>
      <c r="E40" s="17" t="s">
        <v>72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 t="s">
        <v>72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f t="shared" si="3"/>
        <v>0</v>
      </c>
      <c r="R40" s="38">
        <f t="shared" si="4"/>
        <v>0</v>
      </c>
      <c r="S40" s="38">
        <f t="shared" si="5"/>
        <v>0</v>
      </c>
      <c r="T40" s="38">
        <f t="shared" si="6"/>
        <v>0</v>
      </c>
      <c r="U40" s="38">
        <f t="shared" si="7"/>
        <v>0</v>
      </c>
      <c r="V40" s="71"/>
    </row>
    <row r="41" spans="1:22" ht="42.75" x14ac:dyDescent="0.25">
      <c r="A41" s="45" t="s">
        <v>41</v>
      </c>
      <c r="B41" s="10" t="s">
        <v>42</v>
      </c>
      <c r="C41" s="11" t="s">
        <v>18</v>
      </c>
      <c r="D41" s="17" t="s">
        <v>72</v>
      </c>
      <c r="E41" s="17" t="s">
        <v>72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 t="s">
        <v>72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f t="shared" si="3"/>
        <v>0</v>
      </c>
      <c r="R41" s="38">
        <f t="shared" si="4"/>
        <v>0</v>
      </c>
      <c r="S41" s="38">
        <f t="shared" si="5"/>
        <v>0</v>
      </c>
      <c r="T41" s="38">
        <f t="shared" si="6"/>
        <v>0</v>
      </c>
      <c r="U41" s="38">
        <f t="shared" si="7"/>
        <v>0</v>
      </c>
      <c r="V41" s="71"/>
    </row>
    <row r="42" spans="1:22" ht="71.25" x14ac:dyDescent="0.25">
      <c r="A42" s="45" t="s">
        <v>43</v>
      </c>
      <c r="B42" s="10" t="s">
        <v>44</v>
      </c>
      <c r="C42" s="11" t="s">
        <v>18</v>
      </c>
      <c r="D42" s="17" t="s">
        <v>72</v>
      </c>
      <c r="E42" s="17" t="s">
        <v>66</v>
      </c>
      <c r="F42" s="38">
        <f>F43+F44</f>
        <v>1.4</v>
      </c>
      <c r="G42" s="38">
        <f t="shared" ref="G42:J42" si="13">G43+G44</f>
        <v>0</v>
      </c>
      <c r="H42" s="38">
        <f t="shared" si="13"/>
        <v>7.5</v>
      </c>
      <c r="I42" s="38">
        <f t="shared" si="13"/>
        <v>0</v>
      </c>
      <c r="J42" s="38">
        <f t="shared" si="13"/>
        <v>0</v>
      </c>
      <c r="K42" s="38" t="s">
        <v>66</v>
      </c>
      <c r="L42" s="38">
        <v>3.46</v>
      </c>
      <c r="M42" s="38">
        <v>0</v>
      </c>
      <c r="N42" s="38">
        <v>21.089000000000002</v>
      </c>
      <c r="O42" s="38">
        <v>0</v>
      </c>
      <c r="P42" s="38">
        <v>0</v>
      </c>
      <c r="Q42" s="38">
        <f t="shared" si="3"/>
        <v>2.06</v>
      </c>
      <c r="R42" s="38">
        <f t="shared" si="4"/>
        <v>0</v>
      </c>
      <c r="S42" s="38">
        <f t="shared" si="5"/>
        <v>13.589000000000002</v>
      </c>
      <c r="T42" s="38">
        <f t="shared" si="6"/>
        <v>0</v>
      </c>
      <c r="U42" s="38">
        <f t="shared" si="7"/>
        <v>0</v>
      </c>
      <c r="V42" s="71"/>
    </row>
    <row r="43" spans="1:22" ht="60" x14ac:dyDescent="0.25">
      <c r="A43" s="45" t="s">
        <v>45</v>
      </c>
      <c r="B43" s="46" t="s">
        <v>46</v>
      </c>
      <c r="C43" s="11" t="s">
        <v>18</v>
      </c>
      <c r="D43" s="17" t="s">
        <v>72</v>
      </c>
      <c r="E43" s="17" t="s">
        <v>72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 t="s">
        <v>72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f t="shared" si="3"/>
        <v>0</v>
      </c>
      <c r="R43" s="38">
        <f t="shared" si="4"/>
        <v>0</v>
      </c>
      <c r="S43" s="38">
        <f t="shared" si="5"/>
        <v>0</v>
      </c>
      <c r="T43" s="38">
        <f t="shared" si="6"/>
        <v>0</v>
      </c>
      <c r="U43" s="38">
        <f t="shared" si="7"/>
        <v>0</v>
      </c>
      <c r="V43" s="71"/>
    </row>
    <row r="44" spans="1:22" ht="47.25" x14ac:dyDescent="0.25">
      <c r="A44" s="47" t="s">
        <v>47</v>
      </c>
      <c r="B44" s="12" t="s">
        <v>15</v>
      </c>
      <c r="C44" s="13" t="s">
        <v>48</v>
      </c>
      <c r="D44" s="40" t="s">
        <v>72</v>
      </c>
      <c r="E44" s="40" t="s">
        <v>66</v>
      </c>
      <c r="F44" s="41">
        <v>1.4</v>
      </c>
      <c r="G44" s="42">
        <v>0</v>
      </c>
      <c r="H44" s="41">
        <v>7.5</v>
      </c>
      <c r="I44" s="42">
        <v>0</v>
      </c>
      <c r="J44" s="42">
        <v>0</v>
      </c>
      <c r="K44" s="42" t="s">
        <v>66</v>
      </c>
      <c r="L44" s="41">
        <v>3.46</v>
      </c>
      <c r="M44" s="41">
        <v>0</v>
      </c>
      <c r="N44" s="43">
        <v>21.089000000000002</v>
      </c>
      <c r="O44" s="41">
        <v>0</v>
      </c>
      <c r="P44" s="41">
        <v>0</v>
      </c>
      <c r="Q44" s="42">
        <f t="shared" si="3"/>
        <v>2.06</v>
      </c>
      <c r="R44" s="41">
        <f t="shared" si="4"/>
        <v>0</v>
      </c>
      <c r="S44" s="42">
        <f t="shared" si="5"/>
        <v>13.589000000000002</v>
      </c>
      <c r="T44" s="41">
        <f t="shared" si="6"/>
        <v>0</v>
      </c>
      <c r="U44" s="42">
        <f t="shared" si="7"/>
        <v>0</v>
      </c>
      <c r="V44" s="72" t="s">
        <v>132</v>
      </c>
    </row>
    <row r="45" spans="1:22" ht="25.5" x14ac:dyDescent="0.25">
      <c r="A45" s="48" t="s">
        <v>20</v>
      </c>
      <c r="B45" s="49" t="s">
        <v>49</v>
      </c>
      <c r="C45" s="48" t="s">
        <v>18</v>
      </c>
      <c r="D45" s="48" t="s">
        <v>72</v>
      </c>
      <c r="E45" s="48" t="s">
        <v>124</v>
      </c>
      <c r="F45" s="50">
        <f t="shared" ref="F45:J45" si="14">F46+F50+F58</f>
        <v>0</v>
      </c>
      <c r="G45" s="50">
        <f t="shared" si="14"/>
        <v>0</v>
      </c>
      <c r="H45" s="50">
        <f t="shared" si="14"/>
        <v>2.012</v>
      </c>
      <c r="I45" s="50">
        <f t="shared" si="14"/>
        <v>0</v>
      </c>
      <c r="J45" s="50">
        <f t="shared" si="14"/>
        <v>10</v>
      </c>
      <c r="K45" s="50" t="s">
        <v>124</v>
      </c>
      <c r="L45" s="50">
        <v>0</v>
      </c>
      <c r="M45" s="50">
        <v>0</v>
      </c>
      <c r="N45" s="51">
        <v>3.512</v>
      </c>
      <c r="O45" s="50">
        <v>0</v>
      </c>
      <c r="P45" s="50">
        <v>10</v>
      </c>
      <c r="Q45" s="50">
        <f t="shared" si="3"/>
        <v>0</v>
      </c>
      <c r="R45" s="50">
        <f t="shared" si="4"/>
        <v>0</v>
      </c>
      <c r="S45" s="50">
        <f t="shared" si="5"/>
        <v>1.5</v>
      </c>
      <c r="T45" s="50">
        <f t="shared" si="6"/>
        <v>0</v>
      </c>
      <c r="U45" s="50">
        <f t="shared" si="7"/>
        <v>0</v>
      </c>
      <c r="V45" s="74"/>
    </row>
    <row r="46" spans="1:22" ht="60" x14ac:dyDescent="0.25">
      <c r="A46" s="44" t="s">
        <v>50</v>
      </c>
      <c r="B46" s="46" t="s">
        <v>51</v>
      </c>
      <c r="C46" s="11" t="s">
        <v>18</v>
      </c>
      <c r="D46" s="17" t="s">
        <v>72</v>
      </c>
      <c r="E46" s="17" t="s">
        <v>125</v>
      </c>
      <c r="F46" s="38">
        <f t="shared" ref="F46:I46" si="15">F47+F48</f>
        <v>0</v>
      </c>
      <c r="G46" s="38">
        <f t="shared" si="15"/>
        <v>0</v>
      </c>
      <c r="H46" s="38">
        <f t="shared" si="15"/>
        <v>0</v>
      </c>
      <c r="I46" s="38">
        <f t="shared" si="15"/>
        <v>0</v>
      </c>
      <c r="J46" s="38">
        <f>J47+J48</f>
        <v>10</v>
      </c>
      <c r="K46" s="38" t="s">
        <v>125</v>
      </c>
      <c r="L46" s="38">
        <v>0</v>
      </c>
      <c r="M46" s="38">
        <v>0</v>
      </c>
      <c r="N46" s="38">
        <v>0</v>
      </c>
      <c r="O46" s="38">
        <v>0</v>
      </c>
      <c r="P46" s="38">
        <v>10</v>
      </c>
      <c r="Q46" s="38">
        <f t="shared" si="3"/>
        <v>0</v>
      </c>
      <c r="R46" s="38">
        <f t="shared" si="4"/>
        <v>0</v>
      </c>
      <c r="S46" s="38">
        <f t="shared" si="5"/>
        <v>0</v>
      </c>
      <c r="T46" s="38">
        <f t="shared" si="6"/>
        <v>0</v>
      </c>
      <c r="U46" s="38">
        <f t="shared" si="7"/>
        <v>0</v>
      </c>
      <c r="V46" s="71"/>
    </row>
    <row r="47" spans="1:22" x14ac:dyDescent="0.25">
      <c r="A47" s="44" t="s">
        <v>52</v>
      </c>
      <c r="B47" s="46" t="s">
        <v>53</v>
      </c>
      <c r="C47" s="11" t="s">
        <v>18</v>
      </c>
      <c r="D47" s="17" t="s">
        <v>72</v>
      </c>
      <c r="E47" s="17" t="s">
        <v>72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 t="s">
        <v>72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f t="shared" si="3"/>
        <v>0</v>
      </c>
      <c r="R47" s="38">
        <f t="shared" si="4"/>
        <v>0</v>
      </c>
      <c r="S47" s="38">
        <f t="shared" si="5"/>
        <v>0</v>
      </c>
      <c r="T47" s="38">
        <f t="shared" si="6"/>
        <v>0</v>
      </c>
      <c r="U47" s="38">
        <f t="shared" si="7"/>
        <v>0</v>
      </c>
      <c r="V47" s="71"/>
    </row>
    <row r="48" spans="1:22" ht="45" x14ac:dyDescent="0.25">
      <c r="A48" s="44" t="s">
        <v>55</v>
      </c>
      <c r="B48" s="46" t="s">
        <v>56</v>
      </c>
      <c r="C48" s="11" t="s">
        <v>18</v>
      </c>
      <c r="D48" s="17" t="s">
        <v>72</v>
      </c>
      <c r="E48" s="17" t="s">
        <v>125</v>
      </c>
      <c r="F48" s="38">
        <f>F49</f>
        <v>0</v>
      </c>
      <c r="G48" s="38">
        <f t="shared" ref="G48:J48" si="16">G49</f>
        <v>0</v>
      </c>
      <c r="H48" s="38">
        <f t="shared" si="16"/>
        <v>0</v>
      </c>
      <c r="I48" s="38">
        <f t="shared" si="16"/>
        <v>0</v>
      </c>
      <c r="J48" s="38">
        <f t="shared" si="16"/>
        <v>10</v>
      </c>
      <c r="K48" s="38" t="s">
        <v>125</v>
      </c>
      <c r="L48" s="38">
        <v>0</v>
      </c>
      <c r="M48" s="38">
        <v>0</v>
      </c>
      <c r="N48" s="38">
        <v>0</v>
      </c>
      <c r="O48" s="38">
        <v>0</v>
      </c>
      <c r="P48" s="38">
        <v>10</v>
      </c>
      <c r="Q48" s="38">
        <f t="shared" si="3"/>
        <v>0</v>
      </c>
      <c r="R48" s="38">
        <f t="shared" si="4"/>
        <v>0</v>
      </c>
      <c r="S48" s="38">
        <f t="shared" si="5"/>
        <v>0</v>
      </c>
      <c r="T48" s="38">
        <f t="shared" si="6"/>
        <v>0</v>
      </c>
      <c r="U48" s="38">
        <f t="shared" si="7"/>
        <v>0</v>
      </c>
      <c r="V48" s="71"/>
    </row>
    <row r="49" spans="1:23" s="1" customFormat="1" ht="75" x14ac:dyDescent="0.25">
      <c r="A49" s="47" t="s">
        <v>55</v>
      </c>
      <c r="B49" s="12" t="s">
        <v>84</v>
      </c>
      <c r="C49" s="13" t="s">
        <v>85</v>
      </c>
      <c r="D49" s="18" t="s">
        <v>72</v>
      </c>
      <c r="E49" s="18" t="s">
        <v>125</v>
      </c>
      <c r="F49" s="52">
        <v>0</v>
      </c>
      <c r="G49" s="52">
        <v>0</v>
      </c>
      <c r="H49" s="52">
        <v>0</v>
      </c>
      <c r="I49" s="52">
        <v>0</v>
      </c>
      <c r="J49" s="52">
        <v>10</v>
      </c>
      <c r="K49" s="52" t="s">
        <v>125</v>
      </c>
      <c r="L49" s="42">
        <v>0</v>
      </c>
      <c r="M49" s="42">
        <v>0</v>
      </c>
      <c r="N49" s="42">
        <v>0</v>
      </c>
      <c r="O49" s="42">
        <v>0</v>
      </c>
      <c r="P49" s="42">
        <v>10</v>
      </c>
      <c r="Q49" s="52">
        <f t="shared" si="3"/>
        <v>0</v>
      </c>
      <c r="R49" s="52">
        <f t="shared" si="4"/>
        <v>0</v>
      </c>
      <c r="S49" s="52">
        <f t="shared" si="5"/>
        <v>0</v>
      </c>
      <c r="T49" s="52">
        <f t="shared" si="6"/>
        <v>0</v>
      </c>
      <c r="U49" s="52">
        <f t="shared" si="7"/>
        <v>0</v>
      </c>
      <c r="V49" s="75"/>
    </row>
    <row r="50" spans="1:23" ht="38.25" x14ac:dyDescent="0.25">
      <c r="A50" s="53" t="s">
        <v>57</v>
      </c>
      <c r="B50" s="54" t="s">
        <v>58</v>
      </c>
      <c r="C50" s="55" t="s">
        <v>18</v>
      </c>
      <c r="D50" s="17" t="s">
        <v>72</v>
      </c>
      <c r="E50" s="17" t="s">
        <v>124</v>
      </c>
      <c r="F50" s="38">
        <f t="shared" ref="F50:J50" si="17">F51+F57</f>
        <v>0</v>
      </c>
      <c r="G50" s="38">
        <f t="shared" si="17"/>
        <v>0</v>
      </c>
      <c r="H50" s="38">
        <f t="shared" si="17"/>
        <v>2.012</v>
      </c>
      <c r="I50" s="38">
        <f t="shared" si="17"/>
        <v>0</v>
      </c>
      <c r="J50" s="38">
        <f t="shared" si="17"/>
        <v>0</v>
      </c>
      <c r="K50" s="38" t="s">
        <v>124</v>
      </c>
      <c r="L50" s="38">
        <v>0</v>
      </c>
      <c r="M50" s="38">
        <v>0</v>
      </c>
      <c r="N50" s="38">
        <v>3.512</v>
      </c>
      <c r="O50" s="38">
        <v>0</v>
      </c>
      <c r="P50" s="38">
        <v>0</v>
      </c>
      <c r="Q50" s="38">
        <f t="shared" si="3"/>
        <v>0</v>
      </c>
      <c r="R50" s="38">
        <f t="shared" si="4"/>
        <v>0</v>
      </c>
      <c r="S50" s="38">
        <f t="shared" si="5"/>
        <v>1.5</v>
      </c>
      <c r="T50" s="38">
        <f t="shared" si="6"/>
        <v>0</v>
      </c>
      <c r="U50" s="38">
        <f t="shared" si="7"/>
        <v>0</v>
      </c>
      <c r="V50" s="71"/>
    </row>
    <row r="51" spans="1:23" ht="30" x14ac:dyDescent="0.25">
      <c r="A51" s="44" t="s">
        <v>54</v>
      </c>
      <c r="B51" s="46" t="s">
        <v>59</v>
      </c>
      <c r="C51" s="11" t="s">
        <v>18</v>
      </c>
      <c r="D51" s="17" t="s">
        <v>72</v>
      </c>
      <c r="E51" s="17" t="s">
        <v>124</v>
      </c>
      <c r="F51" s="38">
        <f t="shared" ref="F51:J51" si="18">SUM(F52:F56)</f>
        <v>0</v>
      </c>
      <c r="G51" s="38">
        <f t="shared" si="18"/>
        <v>0</v>
      </c>
      <c r="H51" s="38">
        <f t="shared" si="18"/>
        <v>2.012</v>
      </c>
      <c r="I51" s="38">
        <f t="shared" si="18"/>
        <v>0</v>
      </c>
      <c r="J51" s="38">
        <f t="shared" si="18"/>
        <v>0</v>
      </c>
      <c r="K51" s="38" t="s">
        <v>124</v>
      </c>
      <c r="L51" s="38">
        <v>0</v>
      </c>
      <c r="M51" s="38">
        <v>0</v>
      </c>
      <c r="N51" s="56">
        <v>3.512</v>
      </c>
      <c r="O51" s="38">
        <v>0</v>
      </c>
      <c r="P51" s="38">
        <v>0</v>
      </c>
      <c r="Q51" s="38">
        <f t="shared" si="3"/>
        <v>0</v>
      </c>
      <c r="R51" s="38">
        <f t="shared" si="4"/>
        <v>0</v>
      </c>
      <c r="S51" s="38">
        <f t="shared" si="5"/>
        <v>1.5</v>
      </c>
      <c r="T51" s="38">
        <f t="shared" si="6"/>
        <v>0</v>
      </c>
      <c r="U51" s="38">
        <f t="shared" si="7"/>
        <v>0</v>
      </c>
      <c r="V51" s="71"/>
    </row>
    <row r="52" spans="1:23" ht="30" x14ac:dyDescent="0.25">
      <c r="A52" s="47" t="s">
        <v>54</v>
      </c>
      <c r="B52" s="12" t="s">
        <v>86</v>
      </c>
      <c r="C52" s="13" t="s">
        <v>87</v>
      </c>
      <c r="D52" s="40" t="s">
        <v>72</v>
      </c>
      <c r="E52" s="40" t="s">
        <v>125</v>
      </c>
      <c r="F52" s="52">
        <v>0</v>
      </c>
      <c r="G52" s="52">
        <v>0</v>
      </c>
      <c r="H52" s="41">
        <v>0.6</v>
      </c>
      <c r="I52" s="52">
        <v>0</v>
      </c>
      <c r="J52" s="52">
        <v>0</v>
      </c>
      <c r="K52" s="52" t="s">
        <v>125</v>
      </c>
      <c r="L52" s="41">
        <v>0</v>
      </c>
      <c r="M52" s="41">
        <v>0</v>
      </c>
      <c r="N52" s="43">
        <v>0.88500000000000001</v>
      </c>
      <c r="O52" s="41">
        <v>0</v>
      </c>
      <c r="P52" s="41">
        <v>0</v>
      </c>
      <c r="Q52" s="52">
        <f t="shared" si="3"/>
        <v>0</v>
      </c>
      <c r="R52" s="52">
        <f t="shared" si="4"/>
        <v>0</v>
      </c>
      <c r="S52" s="52">
        <f t="shared" si="5"/>
        <v>0.28500000000000003</v>
      </c>
      <c r="T52" s="52">
        <f t="shared" si="6"/>
        <v>0</v>
      </c>
      <c r="U52" s="52">
        <f t="shared" si="7"/>
        <v>0</v>
      </c>
      <c r="V52" s="75" t="s">
        <v>135</v>
      </c>
    </row>
    <row r="53" spans="1:23" ht="60" x14ac:dyDescent="0.25">
      <c r="A53" s="47" t="s">
        <v>54</v>
      </c>
      <c r="B53" s="12" t="s">
        <v>88</v>
      </c>
      <c r="C53" s="13" t="s">
        <v>89</v>
      </c>
      <c r="D53" s="40" t="s">
        <v>72</v>
      </c>
      <c r="E53" s="40" t="s">
        <v>125</v>
      </c>
      <c r="F53" s="52">
        <v>0</v>
      </c>
      <c r="G53" s="52">
        <v>0</v>
      </c>
      <c r="H53" s="41">
        <v>0.222</v>
      </c>
      <c r="I53" s="52">
        <v>0</v>
      </c>
      <c r="J53" s="52">
        <v>0</v>
      </c>
      <c r="K53" s="52"/>
      <c r="L53" s="41">
        <v>0</v>
      </c>
      <c r="M53" s="41">
        <v>0</v>
      </c>
      <c r="N53" s="43">
        <v>0</v>
      </c>
      <c r="O53" s="41">
        <v>0</v>
      </c>
      <c r="P53" s="41">
        <v>0</v>
      </c>
      <c r="Q53" s="52">
        <f t="shared" si="3"/>
        <v>0</v>
      </c>
      <c r="R53" s="52">
        <f t="shared" si="4"/>
        <v>0</v>
      </c>
      <c r="S53" s="52">
        <f t="shared" si="5"/>
        <v>-0.222</v>
      </c>
      <c r="T53" s="52">
        <f t="shared" si="6"/>
        <v>0</v>
      </c>
      <c r="U53" s="52">
        <f t="shared" si="7"/>
        <v>0</v>
      </c>
      <c r="V53" s="75" t="s">
        <v>136</v>
      </c>
    </row>
    <row r="54" spans="1:23" ht="45" x14ac:dyDescent="0.25">
      <c r="A54" s="47" t="s">
        <v>54</v>
      </c>
      <c r="B54" s="12" t="s">
        <v>90</v>
      </c>
      <c r="C54" s="13" t="s">
        <v>91</v>
      </c>
      <c r="D54" s="40" t="s">
        <v>72</v>
      </c>
      <c r="E54" s="40" t="s">
        <v>125</v>
      </c>
      <c r="F54" s="52">
        <v>0</v>
      </c>
      <c r="G54" s="52">
        <v>0</v>
      </c>
      <c r="H54" s="41">
        <v>0.14000000000000001</v>
      </c>
      <c r="I54" s="52">
        <v>0</v>
      </c>
      <c r="J54" s="52">
        <v>0</v>
      </c>
      <c r="K54" s="52" t="s">
        <v>125</v>
      </c>
      <c r="L54" s="41">
        <v>0</v>
      </c>
      <c r="M54" s="41">
        <v>0</v>
      </c>
      <c r="N54" s="43">
        <v>0.17899999999999999</v>
      </c>
      <c r="O54" s="41">
        <v>0</v>
      </c>
      <c r="P54" s="41">
        <v>0</v>
      </c>
      <c r="Q54" s="52">
        <f t="shared" si="3"/>
        <v>0</v>
      </c>
      <c r="R54" s="52">
        <f t="shared" si="4"/>
        <v>0</v>
      </c>
      <c r="S54" s="52">
        <f t="shared" si="5"/>
        <v>3.8999999999999979E-2</v>
      </c>
      <c r="T54" s="52">
        <f t="shared" si="6"/>
        <v>0</v>
      </c>
      <c r="U54" s="52">
        <f t="shared" si="7"/>
        <v>0</v>
      </c>
      <c r="V54" s="75"/>
    </row>
    <row r="55" spans="1:23" ht="45" x14ac:dyDescent="0.25">
      <c r="A55" s="47" t="s">
        <v>54</v>
      </c>
      <c r="B55" s="12" t="s">
        <v>92</v>
      </c>
      <c r="C55" s="13" t="s">
        <v>93</v>
      </c>
      <c r="D55" s="40" t="s">
        <v>72</v>
      </c>
      <c r="E55" s="40" t="s">
        <v>126</v>
      </c>
      <c r="F55" s="52">
        <v>0</v>
      </c>
      <c r="G55" s="52">
        <v>0</v>
      </c>
      <c r="H55" s="41">
        <v>0.45</v>
      </c>
      <c r="I55" s="52">
        <v>0</v>
      </c>
      <c r="J55" s="52">
        <v>0</v>
      </c>
      <c r="K55" s="40" t="s">
        <v>126</v>
      </c>
      <c r="L55" s="41">
        <v>0</v>
      </c>
      <c r="M55" s="41">
        <v>0</v>
      </c>
      <c r="N55" s="43">
        <v>1.7919999999999998</v>
      </c>
      <c r="O55" s="41">
        <v>0</v>
      </c>
      <c r="P55" s="41">
        <v>0</v>
      </c>
      <c r="Q55" s="52">
        <f t="shared" si="3"/>
        <v>0</v>
      </c>
      <c r="R55" s="52">
        <f t="shared" si="4"/>
        <v>0</v>
      </c>
      <c r="S55" s="52">
        <f t="shared" si="5"/>
        <v>1.3419999999999999</v>
      </c>
      <c r="T55" s="52">
        <f t="shared" si="6"/>
        <v>0</v>
      </c>
      <c r="U55" s="52">
        <f t="shared" si="7"/>
        <v>0</v>
      </c>
      <c r="V55" s="75" t="s">
        <v>135</v>
      </c>
    </row>
    <row r="56" spans="1:23" x14ac:dyDescent="0.25">
      <c r="A56" s="47" t="s">
        <v>54</v>
      </c>
      <c r="B56" s="12" t="s">
        <v>94</v>
      </c>
      <c r="C56" s="13" t="s">
        <v>95</v>
      </c>
      <c r="D56" s="40" t="s">
        <v>72</v>
      </c>
      <c r="E56" s="40" t="s">
        <v>67</v>
      </c>
      <c r="F56" s="52">
        <v>0</v>
      </c>
      <c r="G56" s="52">
        <v>0</v>
      </c>
      <c r="H56" s="41">
        <v>0.6</v>
      </c>
      <c r="I56" s="52">
        <v>0</v>
      </c>
      <c r="J56" s="52">
        <v>0</v>
      </c>
      <c r="K56" s="40" t="s">
        <v>67</v>
      </c>
      <c r="L56" s="41">
        <v>0</v>
      </c>
      <c r="M56" s="41">
        <v>0</v>
      </c>
      <c r="N56" s="43">
        <v>0.65600000000000003</v>
      </c>
      <c r="O56" s="41">
        <v>0</v>
      </c>
      <c r="P56" s="41">
        <v>0</v>
      </c>
      <c r="Q56" s="52">
        <f t="shared" si="3"/>
        <v>0</v>
      </c>
      <c r="R56" s="52">
        <f t="shared" si="4"/>
        <v>0</v>
      </c>
      <c r="S56" s="52">
        <f t="shared" si="5"/>
        <v>5.600000000000005E-2</v>
      </c>
      <c r="T56" s="57">
        <f t="shared" si="6"/>
        <v>0</v>
      </c>
      <c r="U56" s="52">
        <f t="shared" si="7"/>
        <v>0</v>
      </c>
      <c r="V56" s="75"/>
    </row>
    <row r="57" spans="1:23" ht="30" x14ac:dyDescent="0.25">
      <c r="A57" s="44" t="s">
        <v>60</v>
      </c>
      <c r="B57" s="46" t="s">
        <v>61</v>
      </c>
      <c r="C57" s="11" t="s">
        <v>18</v>
      </c>
      <c r="D57" s="17" t="s">
        <v>72</v>
      </c>
      <c r="E57" s="17" t="s">
        <v>72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 t="s">
        <v>72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f t="shared" si="3"/>
        <v>0</v>
      </c>
      <c r="R57" s="38">
        <f t="shared" si="4"/>
        <v>0</v>
      </c>
      <c r="S57" s="38">
        <f t="shared" si="5"/>
        <v>0</v>
      </c>
      <c r="T57" s="38">
        <f t="shared" si="6"/>
        <v>0</v>
      </c>
      <c r="U57" s="38">
        <f t="shared" si="7"/>
        <v>0</v>
      </c>
      <c r="V57" s="71"/>
    </row>
    <row r="58" spans="1:23" ht="30" x14ac:dyDescent="0.25">
      <c r="A58" s="44" t="s">
        <v>96</v>
      </c>
      <c r="B58" s="46" t="s">
        <v>97</v>
      </c>
      <c r="C58" s="11" t="s">
        <v>18</v>
      </c>
      <c r="D58" s="17" t="s">
        <v>72</v>
      </c>
      <c r="E58" s="17" t="s">
        <v>66</v>
      </c>
      <c r="F58" s="38">
        <f>F59</f>
        <v>0</v>
      </c>
      <c r="G58" s="38">
        <f t="shared" ref="G58:J59" si="19">G59</f>
        <v>0</v>
      </c>
      <c r="H58" s="38">
        <f t="shared" si="19"/>
        <v>0</v>
      </c>
      <c r="I58" s="38">
        <f t="shared" si="19"/>
        <v>0</v>
      </c>
      <c r="J58" s="38">
        <f t="shared" si="19"/>
        <v>0</v>
      </c>
      <c r="K58" s="38" t="s">
        <v>66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f t="shared" si="3"/>
        <v>0</v>
      </c>
      <c r="R58" s="38">
        <f t="shared" si="4"/>
        <v>0</v>
      </c>
      <c r="S58" s="38">
        <f t="shared" si="5"/>
        <v>0</v>
      </c>
      <c r="T58" s="38">
        <f t="shared" si="6"/>
        <v>0</v>
      </c>
      <c r="U58" s="38">
        <f t="shared" si="7"/>
        <v>0</v>
      </c>
      <c r="V58" s="71"/>
    </row>
    <row r="59" spans="1:23" ht="30" x14ac:dyDescent="0.25">
      <c r="A59" s="44" t="s">
        <v>98</v>
      </c>
      <c r="B59" s="46" t="s">
        <v>99</v>
      </c>
      <c r="C59" s="11" t="s">
        <v>18</v>
      </c>
      <c r="D59" s="17" t="s">
        <v>72</v>
      </c>
      <c r="E59" s="17" t="s">
        <v>66</v>
      </c>
      <c r="F59" s="38">
        <f>F60</f>
        <v>0</v>
      </c>
      <c r="G59" s="38">
        <f t="shared" si="19"/>
        <v>0</v>
      </c>
      <c r="H59" s="38">
        <f t="shared" si="19"/>
        <v>0</v>
      </c>
      <c r="I59" s="38">
        <f t="shared" si="19"/>
        <v>0</v>
      </c>
      <c r="J59" s="38">
        <f t="shared" si="19"/>
        <v>0</v>
      </c>
      <c r="K59" s="38" t="s">
        <v>66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f t="shared" si="3"/>
        <v>0</v>
      </c>
      <c r="R59" s="38">
        <f t="shared" si="4"/>
        <v>0</v>
      </c>
      <c r="S59" s="38">
        <f t="shared" si="5"/>
        <v>0</v>
      </c>
      <c r="T59" s="38">
        <f t="shared" si="6"/>
        <v>0</v>
      </c>
      <c r="U59" s="38">
        <f t="shared" si="7"/>
        <v>0</v>
      </c>
      <c r="V59" s="71"/>
    </row>
    <row r="60" spans="1:23" s="1" customFormat="1" ht="30" x14ac:dyDescent="0.25">
      <c r="A60" s="47" t="s">
        <v>98</v>
      </c>
      <c r="B60" s="12" t="s">
        <v>100</v>
      </c>
      <c r="C60" s="13" t="s">
        <v>101</v>
      </c>
      <c r="D60" s="18" t="s">
        <v>72</v>
      </c>
      <c r="E60" s="18" t="s">
        <v>66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 t="s">
        <v>66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52">
        <f t="shared" si="3"/>
        <v>0</v>
      </c>
      <c r="R60" s="52">
        <f t="shared" si="4"/>
        <v>0</v>
      </c>
      <c r="S60" s="52">
        <f t="shared" si="5"/>
        <v>0</v>
      </c>
      <c r="T60" s="52">
        <f t="shared" si="6"/>
        <v>0</v>
      </c>
      <c r="U60" s="52">
        <f t="shared" si="7"/>
        <v>0</v>
      </c>
      <c r="V60" s="75"/>
      <c r="W60" s="2"/>
    </row>
    <row r="61" spans="1:23" s="1" customFormat="1" ht="47.25" x14ac:dyDescent="0.25">
      <c r="A61" s="47" t="s">
        <v>98</v>
      </c>
      <c r="B61" s="12" t="s">
        <v>102</v>
      </c>
      <c r="C61" s="13" t="s">
        <v>103</v>
      </c>
      <c r="D61" s="18" t="s">
        <v>72</v>
      </c>
      <c r="E61" s="18" t="s">
        <v>66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 t="s">
        <v>66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52">
        <f t="shared" si="3"/>
        <v>0</v>
      </c>
      <c r="R61" s="52">
        <f t="shared" si="4"/>
        <v>0</v>
      </c>
      <c r="S61" s="52">
        <f t="shared" si="5"/>
        <v>0</v>
      </c>
      <c r="T61" s="52">
        <f t="shared" si="6"/>
        <v>0</v>
      </c>
      <c r="U61" s="52">
        <f t="shared" si="7"/>
        <v>0</v>
      </c>
      <c r="V61" s="75" t="s">
        <v>132</v>
      </c>
      <c r="W61" s="2"/>
    </row>
    <row r="62" spans="1:23" s="60" customFormat="1" ht="38.25" x14ac:dyDescent="0.25">
      <c r="A62" s="58" t="s">
        <v>22</v>
      </c>
      <c r="B62" s="49" t="s">
        <v>23</v>
      </c>
      <c r="C62" s="33" t="s">
        <v>18</v>
      </c>
      <c r="D62" s="34" t="s">
        <v>72</v>
      </c>
      <c r="E62" s="34" t="s">
        <v>72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 t="s">
        <v>72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f t="shared" si="3"/>
        <v>0</v>
      </c>
      <c r="R62" s="59">
        <f t="shared" si="4"/>
        <v>0</v>
      </c>
      <c r="S62" s="59">
        <f t="shared" si="5"/>
        <v>0</v>
      </c>
      <c r="T62" s="59">
        <f t="shared" si="6"/>
        <v>0</v>
      </c>
      <c r="U62" s="59">
        <f t="shared" si="7"/>
        <v>0</v>
      </c>
      <c r="V62" s="76"/>
      <c r="W62" s="2"/>
    </row>
    <row r="63" spans="1:23" s="60" customFormat="1" ht="25.5" x14ac:dyDescent="0.25">
      <c r="A63" s="58" t="s">
        <v>62</v>
      </c>
      <c r="B63" s="49" t="s">
        <v>63</v>
      </c>
      <c r="C63" s="33" t="s">
        <v>18</v>
      </c>
      <c r="D63" s="34" t="s">
        <v>72</v>
      </c>
      <c r="E63" s="34" t="s">
        <v>127</v>
      </c>
      <c r="F63" s="59">
        <f>SUM(F64:F67)</f>
        <v>0</v>
      </c>
      <c r="G63" s="59">
        <f t="shared" ref="G63:J63" si="20">SUM(G64:G67)</f>
        <v>0</v>
      </c>
      <c r="H63" s="59">
        <f t="shared" si="20"/>
        <v>4.1500000000000004</v>
      </c>
      <c r="I63" s="59">
        <f t="shared" si="20"/>
        <v>0</v>
      </c>
      <c r="J63" s="59">
        <f t="shared" si="20"/>
        <v>0</v>
      </c>
      <c r="K63" s="34" t="s">
        <v>127</v>
      </c>
      <c r="L63" s="59">
        <v>0</v>
      </c>
      <c r="M63" s="59">
        <v>0</v>
      </c>
      <c r="N63" s="61">
        <v>4.0369999999999999</v>
      </c>
      <c r="O63" s="59">
        <v>0</v>
      </c>
      <c r="P63" s="59">
        <v>0</v>
      </c>
      <c r="Q63" s="59">
        <f t="shared" si="3"/>
        <v>0</v>
      </c>
      <c r="R63" s="59">
        <f t="shared" si="4"/>
        <v>0</v>
      </c>
      <c r="S63" s="59">
        <f t="shared" si="5"/>
        <v>-0.11300000000000043</v>
      </c>
      <c r="T63" s="59">
        <f t="shared" si="6"/>
        <v>0</v>
      </c>
      <c r="U63" s="59">
        <f t="shared" si="7"/>
        <v>0</v>
      </c>
      <c r="V63" s="76"/>
      <c r="W63" s="2"/>
    </row>
    <row r="64" spans="1:23" s="1" customFormat="1" ht="25.5" x14ac:dyDescent="0.25">
      <c r="A64" s="62" t="s">
        <v>62</v>
      </c>
      <c r="B64" s="63" t="s">
        <v>104</v>
      </c>
      <c r="C64" s="64" t="s">
        <v>105</v>
      </c>
      <c r="D64" s="18" t="s">
        <v>72</v>
      </c>
      <c r="E64" s="18" t="s">
        <v>125</v>
      </c>
      <c r="F64" s="52">
        <v>0</v>
      </c>
      <c r="G64" s="52">
        <v>0</v>
      </c>
      <c r="H64" s="57">
        <v>0.15</v>
      </c>
      <c r="I64" s="52">
        <v>0</v>
      </c>
      <c r="J64" s="52">
        <v>0</v>
      </c>
      <c r="K64" s="18" t="s">
        <v>125</v>
      </c>
      <c r="L64" s="41">
        <v>0</v>
      </c>
      <c r="M64" s="41">
        <v>0</v>
      </c>
      <c r="N64" s="41">
        <v>0.158</v>
      </c>
      <c r="O64" s="41">
        <v>0</v>
      </c>
      <c r="P64" s="41">
        <v>0</v>
      </c>
      <c r="Q64" s="52">
        <f t="shared" si="3"/>
        <v>0</v>
      </c>
      <c r="R64" s="52">
        <f t="shared" si="4"/>
        <v>0</v>
      </c>
      <c r="S64" s="52">
        <f t="shared" si="5"/>
        <v>8.0000000000000071E-3</v>
      </c>
      <c r="T64" s="52">
        <f t="shared" si="6"/>
        <v>0</v>
      </c>
      <c r="U64" s="52">
        <f t="shared" si="7"/>
        <v>0</v>
      </c>
      <c r="V64" s="75"/>
      <c r="W64" s="2"/>
    </row>
    <row r="65" spans="1:22" s="1" customFormat="1" ht="25.5" x14ac:dyDescent="0.25">
      <c r="A65" s="62" t="s">
        <v>62</v>
      </c>
      <c r="B65" s="63" t="s">
        <v>106</v>
      </c>
      <c r="C65" s="64" t="s">
        <v>107</v>
      </c>
      <c r="D65" s="18" t="s">
        <v>72</v>
      </c>
      <c r="E65" s="18" t="s">
        <v>125</v>
      </c>
      <c r="F65" s="52">
        <v>0</v>
      </c>
      <c r="G65" s="52">
        <v>0</v>
      </c>
      <c r="H65" s="57">
        <v>0.3</v>
      </c>
      <c r="I65" s="52">
        <v>0</v>
      </c>
      <c r="J65" s="52">
        <v>0</v>
      </c>
      <c r="K65" s="18" t="s">
        <v>125</v>
      </c>
      <c r="L65" s="41">
        <v>0</v>
      </c>
      <c r="M65" s="41">
        <v>0</v>
      </c>
      <c r="N65" s="41">
        <v>0.39500000000000002</v>
      </c>
      <c r="O65" s="41">
        <v>0</v>
      </c>
      <c r="P65" s="41">
        <v>0</v>
      </c>
      <c r="Q65" s="52">
        <f t="shared" si="3"/>
        <v>0</v>
      </c>
      <c r="R65" s="52">
        <f t="shared" si="4"/>
        <v>0</v>
      </c>
      <c r="S65" s="52">
        <f t="shared" si="5"/>
        <v>9.5000000000000029E-2</v>
      </c>
      <c r="T65" s="52">
        <f t="shared" si="6"/>
        <v>0</v>
      </c>
      <c r="U65" s="52">
        <f t="shared" si="7"/>
        <v>0</v>
      </c>
      <c r="V65" s="75" t="s">
        <v>135</v>
      </c>
    </row>
    <row r="66" spans="1:22" s="1" customFormat="1" ht="38.25" x14ac:dyDescent="0.25">
      <c r="A66" s="62" t="s">
        <v>62</v>
      </c>
      <c r="B66" s="63" t="s">
        <v>108</v>
      </c>
      <c r="C66" s="64" t="s">
        <v>109</v>
      </c>
      <c r="D66" s="18" t="s">
        <v>72</v>
      </c>
      <c r="E66" s="18" t="s">
        <v>125</v>
      </c>
      <c r="F66" s="52">
        <v>0</v>
      </c>
      <c r="G66" s="52">
        <v>0</v>
      </c>
      <c r="H66" s="57">
        <v>0.7</v>
      </c>
      <c r="I66" s="52">
        <v>0</v>
      </c>
      <c r="J66" s="52">
        <v>0</v>
      </c>
      <c r="K66" s="18" t="s">
        <v>125</v>
      </c>
      <c r="L66" s="41">
        <v>0</v>
      </c>
      <c r="M66" s="41">
        <v>0</v>
      </c>
      <c r="N66" s="41">
        <v>0.70299999999999996</v>
      </c>
      <c r="O66" s="41">
        <v>0</v>
      </c>
      <c r="P66" s="41">
        <v>0</v>
      </c>
      <c r="Q66" s="52">
        <f t="shared" si="3"/>
        <v>0</v>
      </c>
      <c r="R66" s="52">
        <f t="shared" si="4"/>
        <v>0</v>
      </c>
      <c r="S66" s="52">
        <f t="shared" si="5"/>
        <v>3.0000000000000027E-3</v>
      </c>
      <c r="T66" s="52">
        <f t="shared" si="6"/>
        <v>0</v>
      </c>
      <c r="U66" s="52">
        <f t="shared" si="7"/>
        <v>0</v>
      </c>
      <c r="V66" s="75"/>
    </row>
    <row r="67" spans="1:22" s="1" customFormat="1" x14ac:dyDescent="0.25">
      <c r="A67" s="62" t="s">
        <v>62</v>
      </c>
      <c r="B67" s="63" t="s">
        <v>110</v>
      </c>
      <c r="C67" s="64" t="s">
        <v>111</v>
      </c>
      <c r="D67" s="18" t="s">
        <v>72</v>
      </c>
      <c r="E67" s="18" t="s">
        <v>67</v>
      </c>
      <c r="F67" s="52">
        <v>0</v>
      </c>
      <c r="G67" s="52">
        <v>0</v>
      </c>
      <c r="H67" s="57">
        <v>3</v>
      </c>
      <c r="I67" s="52">
        <v>0</v>
      </c>
      <c r="J67" s="52">
        <v>0</v>
      </c>
      <c r="K67" s="18" t="s">
        <v>67</v>
      </c>
      <c r="L67" s="41">
        <v>0</v>
      </c>
      <c r="M67" s="41">
        <v>0</v>
      </c>
      <c r="N67" s="41">
        <v>2.7810000000000001</v>
      </c>
      <c r="O67" s="41">
        <v>0</v>
      </c>
      <c r="P67" s="41">
        <v>0</v>
      </c>
      <c r="Q67" s="52">
        <f t="shared" si="3"/>
        <v>0</v>
      </c>
      <c r="R67" s="52">
        <f t="shared" si="4"/>
        <v>0</v>
      </c>
      <c r="S67" s="52">
        <f t="shared" si="5"/>
        <v>-0.21899999999999986</v>
      </c>
      <c r="T67" s="65">
        <f t="shared" si="6"/>
        <v>0</v>
      </c>
      <c r="U67" s="52">
        <f t="shared" si="7"/>
        <v>0</v>
      </c>
      <c r="V67" s="75"/>
    </row>
    <row r="68" spans="1:22" s="60" customFormat="1" ht="28.5" x14ac:dyDescent="0.25">
      <c r="A68" s="66" t="s">
        <v>26</v>
      </c>
      <c r="B68" s="32" t="s">
        <v>27</v>
      </c>
      <c r="C68" s="33" t="s">
        <v>18</v>
      </c>
      <c r="D68" s="33" t="s">
        <v>72</v>
      </c>
      <c r="E68" s="33"/>
      <c r="F68" s="59">
        <f t="shared" ref="F68:J68" si="21">SUM(F69:F69)</f>
        <v>0</v>
      </c>
      <c r="G68" s="59">
        <f t="shared" si="21"/>
        <v>0</v>
      </c>
      <c r="H68" s="59">
        <f t="shared" si="21"/>
        <v>0</v>
      </c>
      <c r="I68" s="59">
        <f t="shared" si="21"/>
        <v>0</v>
      </c>
      <c r="J68" s="59">
        <f t="shared" si="21"/>
        <v>9</v>
      </c>
      <c r="K68" s="59"/>
      <c r="L68" s="59">
        <v>0</v>
      </c>
      <c r="M68" s="59">
        <v>0</v>
      </c>
      <c r="N68" s="59">
        <v>0</v>
      </c>
      <c r="O68" s="59">
        <v>0</v>
      </c>
      <c r="P68" s="59">
        <v>9</v>
      </c>
      <c r="Q68" s="59">
        <f t="shared" si="3"/>
        <v>0</v>
      </c>
      <c r="R68" s="59">
        <f t="shared" si="4"/>
        <v>0</v>
      </c>
      <c r="S68" s="59">
        <f t="shared" si="5"/>
        <v>0</v>
      </c>
      <c r="T68" s="59">
        <f t="shared" si="6"/>
        <v>0</v>
      </c>
      <c r="U68" s="59">
        <f t="shared" si="7"/>
        <v>0</v>
      </c>
      <c r="V68" s="76"/>
    </row>
    <row r="69" spans="1:22" s="60" customFormat="1" x14ac:dyDescent="0.25">
      <c r="A69" s="58" t="s">
        <v>64</v>
      </c>
      <c r="B69" s="49" t="s">
        <v>65</v>
      </c>
      <c r="C69" s="33" t="s">
        <v>18</v>
      </c>
      <c r="D69" s="34" t="s">
        <v>72</v>
      </c>
      <c r="E69" s="34" t="s">
        <v>128</v>
      </c>
      <c r="F69" s="59">
        <f t="shared" ref="F69:J69" si="22">SUM(F70:F74)</f>
        <v>0</v>
      </c>
      <c r="G69" s="59">
        <f t="shared" si="22"/>
        <v>0</v>
      </c>
      <c r="H69" s="59">
        <f t="shared" si="22"/>
        <v>0</v>
      </c>
      <c r="I69" s="59">
        <f t="shared" si="22"/>
        <v>0</v>
      </c>
      <c r="J69" s="59">
        <f t="shared" si="22"/>
        <v>9</v>
      </c>
      <c r="K69" s="59" t="s">
        <v>128</v>
      </c>
      <c r="L69" s="59">
        <v>0</v>
      </c>
      <c r="M69" s="59">
        <v>0</v>
      </c>
      <c r="N69" s="59">
        <v>0</v>
      </c>
      <c r="O69" s="59">
        <v>0</v>
      </c>
      <c r="P69" s="59">
        <v>9</v>
      </c>
      <c r="Q69" s="59">
        <f t="shared" si="3"/>
        <v>0</v>
      </c>
      <c r="R69" s="59">
        <f t="shared" si="4"/>
        <v>0</v>
      </c>
      <c r="S69" s="59">
        <f t="shared" si="5"/>
        <v>0</v>
      </c>
      <c r="T69" s="59">
        <f t="shared" si="6"/>
        <v>0</v>
      </c>
      <c r="U69" s="59">
        <f t="shared" si="7"/>
        <v>0</v>
      </c>
      <c r="V69" s="76"/>
    </row>
    <row r="70" spans="1:22" x14ac:dyDescent="0.25">
      <c r="A70" s="62" t="s">
        <v>28</v>
      </c>
      <c r="B70" s="15" t="s">
        <v>112</v>
      </c>
      <c r="C70" s="13" t="s">
        <v>113</v>
      </c>
      <c r="D70" s="18" t="s">
        <v>72</v>
      </c>
      <c r="E70" s="18" t="s">
        <v>126</v>
      </c>
      <c r="F70" s="52">
        <v>0</v>
      </c>
      <c r="G70" s="52">
        <v>0</v>
      </c>
      <c r="H70" s="52">
        <v>0</v>
      </c>
      <c r="I70" s="52">
        <v>0</v>
      </c>
      <c r="J70" s="52">
        <v>1</v>
      </c>
      <c r="K70" s="18" t="s">
        <v>126</v>
      </c>
      <c r="L70" s="42">
        <v>0</v>
      </c>
      <c r="M70" s="42">
        <v>0</v>
      </c>
      <c r="N70" s="42">
        <v>0</v>
      </c>
      <c r="O70" s="42">
        <v>0</v>
      </c>
      <c r="P70" s="42">
        <v>1</v>
      </c>
      <c r="Q70" s="52">
        <f t="shared" si="3"/>
        <v>0</v>
      </c>
      <c r="R70" s="52">
        <f t="shared" si="4"/>
        <v>0</v>
      </c>
      <c r="S70" s="52">
        <f t="shared" si="5"/>
        <v>0</v>
      </c>
      <c r="T70" s="52">
        <f t="shared" si="6"/>
        <v>0</v>
      </c>
      <c r="U70" s="52">
        <f t="shared" si="7"/>
        <v>0</v>
      </c>
      <c r="V70" s="75"/>
    </row>
    <row r="71" spans="1:22" ht="31.5" x14ac:dyDescent="0.25">
      <c r="A71" s="62" t="s">
        <v>28</v>
      </c>
      <c r="B71" s="15" t="s">
        <v>114</v>
      </c>
      <c r="C71" s="13" t="s">
        <v>115</v>
      </c>
      <c r="D71" s="18" t="s">
        <v>72</v>
      </c>
      <c r="E71" s="18" t="s">
        <v>126</v>
      </c>
      <c r="F71" s="52">
        <v>0</v>
      </c>
      <c r="G71" s="52">
        <v>0</v>
      </c>
      <c r="H71" s="52">
        <v>0</v>
      </c>
      <c r="I71" s="52">
        <v>0</v>
      </c>
      <c r="J71" s="52">
        <v>1</v>
      </c>
      <c r="K71" s="18" t="s">
        <v>126</v>
      </c>
      <c r="L71" s="42">
        <v>0</v>
      </c>
      <c r="M71" s="42">
        <v>0</v>
      </c>
      <c r="N71" s="42">
        <v>0</v>
      </c>
      <c r="O71" s="42">
        <v>0</v>
      </c>
      <c r="P71" s="42">
        <v>1</v>
      </c>
      <c r="Q71" s="52">
        <f t="shared" si="3"/>
        <v>0</v>
      </c>
      <c r="R71" s="52">
        <f t="shared" si="4"/>
        <v>0</v>
      </c>
      <c r="S71" s="52">
        <f t="shared" si="5"/>
        <v>0</v>
      </c>
      <c r="T71" s="52">
        <f t="shared" si="6"/>
        <v>0</v>
      </c>
      <c r="U71" s="52">
        <f t="shared" si="7"/>
        <v>0</v>
      </c>
      <c r="V71" s="75" t="s">
        <v>137</v>
      </c>
    </row>
    <row r="72" spans="1:22" x14ac:dyDescent="0.25">
      <c r="A72" s="62" t="s">
        <v>28</v>
      </c>
      <c r="B72" s="15" t="s">
        <v>116</v>
      </c>
      <c r="C72" s="13" t="s">
        <v>117</v>
      </c>
      <c r="D72" s="18" t="s">
        <v>72</v>
      </c>
      <c r="E72" s="18" t="s">
        <v>129</v>
      </c>
      <c r="F72" s="52">
        <v>0</v>
      </c>
      <c r="G72" s="52">
        <v>0</v>
      </c>
      <c r="H72" s="52">
        <v>0</v>
      </c>
      <c r="I72" s="52">
        <v>0</v>
      </c>
      <c r="J72" s="52">
        <v>4</v>
      </c>
      <c r="K72" s="18" t="s">
        <v>129</v>
      </c>
      <c r="L72" s="42">
        <v>0</v>
      </c>
      <c r="M72" s="42">
        <v>0</v>
      </c>
      <c r="N72" s="42">
        <v>0</v>
      </c>
      <c r="O72" s="42">
        <v>0</v>
      </c>
      <c r="P72" s="42">
        <v>4</v>
      </c>
      <c r="Q72" s="52">
        <f t="shared" si="3"/>
        <v>0</v>
      </c>
      <c r="R72" s="52">
        <f t="shared" si="4"/>
        <v>0</v>
      </c>
      <c r="S72" s="52">
        <f t="shared" si="5"/>
        <v>0</v>
      </c>
      <c r="T72" s="52">
        <f t="shared" si="6"/>
        <v>0</v>
      </c>
      <c r="U72" s="52">
        <f t="shared" si="7"/>
        <v>0</v>
      </c>
      <c r="V72" s="75"/>
    </row>
    <row r="73" spans="1:22" x14ac:dyDescent="0.25">
      <c r="A73" s="62" t="s">
        <v>28</v>
      </c>
      <c r="B73" s="15" t="s">
        <v>118</v>
      </c>
      <c r="C73" s="13" t="s">
        <v>119</v>
      </c>
      <c r="D73" s="18" t="s">
        <v>72</v>
      </c>
      <c r="E73" s="18" t="s">
        <v>126</v>
      </c>
      <c r="F73" s="52">
        <v>0</v>
      </c>
      <c r="G73" s="52">
        <v>0</v>
      </c>
      <c r="H73" s="52">
        <v>0</v>
      </c>
      <c r="I73" s="52">
        <v>0</v>
      </c>
      <c r="J73" s="52">
        <v>1</v>
      </c>
      <c r="K73" s="18" t="s">
        <v>126</v>
      </c>
      <c r="L73" s="42">
        <v>0</v>
      </c>
      <c r="M73" s="42">
        <v>0</v>
      </c>
      <c r="N73" s="42">
        <v>0</v>
      </c>
      <c r="O73" s="42">
        <v>0</v>
      </c>
      <c r="P73" s="42">
        <v>1</v>
      </c>
      <c r="Q73" s="52">
        <f t="shared" si="3"/>
        <v>0</v>
      </c>
      <c r="R73" s="52">
        <f t="shared" si="4"/>
        <v>0</v>
      </c>
      <c r="S73" s="52">
        <f t="shared" si="5"/>
        <v>0</v>
      </c>
      <c r="T73" s="52">
        <f t="shared" si="6"/>
        <v>0</v>
      </c>
      <c r="U73" s="52">
        <f t="shared" si="7"/>
        <v>0</v>
      </c>
      <c r="V73" s="75"/>
    </row>
    <row r="74" spans="1:22" x14ac:dyDescent="0.25">
      <c r="A74" s="62" t="s">
        <v>28</v>
      </c>
      <c r="B74" s="15" t="s">
        <v>120</v>
      </c>
      <c r="C74" s="13" t="s">
        <v>121</v>
      </c>
      <c r="D74" s="18" t="s">
        <v>72</v>
      </c>
      <c r="E74" s="18" t="s">
        <v>126</v>
      </c>
      <c r="F74" s="52">
        <v>0</v>
      </c>
      <c r="G74" s="52">
        <v>0</v>
      </c>
      <c r="H74" s="52">
        <v>0</v>
      </c>
      <c r="I74" s="52">
        <v>0</v>
      </c>
      <c r="J74" s="52">
        <v>2</v>
      </c>
      <c r="K74" s="18" t="s">
        <v>126</v>
      </c>
      <c r="L74" s="42">
        <v>0</v>
      </c>
      <c r="M74" s="42">
        <v>0</v>
      </c>
      <c r="N74" s="42">
        <v>0</v>
      </c>
      <c r="O74" s="42">
        <v>0</v>
      </c>
      <c r="P74" s="42">
        <v>2</v>
      </c>
      <c r="Q74" s="52">
        <f t="shared" si="3"/>
        <v>0</v>
      </c>
      <c r="R74" s="52">
        <f t="shared" si="4"/>
        <v>0</v>
      </c>
      <c r="S74" s="52">
        <f t="shared" si="5"/>
        <v>0</v>
      </c>
      <c r="T74" s="52">
        <f t="shared" si="6"/>
        <v>0</v>
      </c>
      <c r="U74" s="52">
        <f t="shared" si="7"/>
        <v>0</v>
      </c>
      <c r="V74" s="75" t="s">
        <v>137</v>
      </c>
    </row>
  </sheetData>
  <mergeCells count="17">
    <mergeCell ref="A13:V13"/>
    <mergeCell ref="A14:J14"/>
    <mergeCell ref="A15:A18"/>
    <mergeCell ref="B15:B18"/>
    <mergeCell ref="C15:C18"/>
    <mergeCell ref="D15:D18"/>
    <mergeCell ref="E15:P16"/>
    <mergeCell ref="Q15:U17"/>
    <mergeCell ref="V15:V18"/>
    <mergeCell ref="K17:P17"/>
    <mergeCell ref="E17:J17"/>
    <mergeCell ref="A12:V12"/>
    <mergeCell ref="A4:V4"/>
    <mergeCell ref="A5:V5"/>
    <mergeCell ref="A7:V7"/>
    <mergeCell ref="A8:V8"/>
    <mergeCell ref="A10:V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70">
      <formula1>900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dcterms:created xsi:type="dcterms:W3CDTF">2021-03-16T13:13:36Z</dcterms:created>
  <dcterms:modified xsi:type="dcterms:W3CDTF">2026-04-09T05:21:09Z</dcterms:modified>
</cp:coreProperties>
</file>